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dir\d0847460\"/>
    </mc:Choice>
  </mc:AlternateContent>
  <xr:revisionPtr revIDLastSave="0" documentId="13_ncr:1_{3254572B-41EE-409F-ADB6-330903384AF8}" xr6:coauthVersionLast="47" xr6:coauthVersionMax="47" xr10:uidLastSave="{00000000-0000-0000-0000-000000000000}"/>
  <bookViews>
    <workbookView xWindow="57480" yWindow="-360" windowWidth="29040" windowHeight="15720" firstSheet="4" activeTab="4" xr2:uid="{EDE334C1-270A-48CE-88DF-F7C5EE669FD2}"/>
  </bookViews>
  <sheets>
    <sheet name="SINGLE LOCATION-TYPE B" sheetId="2" state="hidden" r:id="rId1"/>
    <sheet name="SINGLE LOCATION-TYPE A" sheetId="3" state="hidden" r:id="rId2"/>
    <sheet name="MULTI LOCATION-TYPE B" sheetId="4" state="hidden" r:id="rId3"/>
    <sheet name="MULTI LOCATION-TYPE A" sheetId="5" state="hidden" r:id="rId4"/>
    <sheet name="Single Type B-Mons Dist 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6" l="1"/>
</calcChain>
</file>

<file path=xl/sharedStrings.xml><?xml version="1.0" encoding="utf-8"?>
<sst xmlns="http://schemas.openxmlformats.org/spreadsheetml/2006/main" count="420" uniqueCount="169">
  <si>
    <t>MONUMENT DESCRIPTION</t>
  </si>
  <si>
    <t>PT #</t>
  </si>
  <si>
    <t>DESCRIPTION</t>
  </si>
  <si>
    <t>PROJECT COORDINATES                                                       (SEE SURVEY PARAMETERS)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</si>
  <si>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</si>
  <si>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</si>
  <si>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STATION             (C/L of R/W)</t>
  </si>
  <si>
    <t>OFFSET               (C/L of R/W)</t>
  </si>
  <si>
    <t>HORIZONTAL CONTROL</t>
  </si>
  <si>
    <t>VERTICAL CONTROL</t>
  </si>
  <si>
    <t xml:space="preserve">PROJECT CONTROL TABLE </t>
  </si>
  <si>
    <t>CP101</t>
  </si>
  <si>
    <t>CP102</t>
  </si>
  <si>
    <t>CP103</t>
  </si>
  <si>
    <t>TYPE B - SINGLE</t>
  </si>
  <si>
    <t>3/4" Iron rebar with yellow cap stamped "Do Not Disturb ODOT Control" set</t>
  </si>
  <si>
    <r>
      <t>ELEV(ft) (NAVD88/</t>
    </r>
    <r>
      <rPr>
        <b/>
        <sz val="9"/>
        <color rgb="FFFF0000"/>
        <rFont val="Calibri"/>
        <family val="2"/>
        <scheme val="minor"/>
      </rPr>
      <t>18</t>
    </r>
    <r>
      <rPr>
        <b/>
        <sz val="9"/>
        <color theme="1"/>
        <rFont val="Calibri"/>
        <family val="2"/>
        <scheme val="minor"/>
      </rPr>
      <t>)</t>
    </r>
  </si>
  <si>
    <t>C-R-S and or description</t>
  </si>
  <si>
    <t>1252+93.03</t>
  </si>
  <si>
    <t>22.17'Rt.</t>
  </si>
  <si>
    <t>958.10*</t>
  </si>
  <si>
    <t>1261+22.83</t>
  </si>
  <si>
    <t>20.93'Lt.</t>
  </si>
  <si>
    <t>1274+67.10</t>
  </si>
  <si>
    <t>600.00'Lt.</t>
  </si>
  <si>
    <t>MN124</t>
  </si>
  <si>
    <t>1" rebar in a monument box found  (N. 1/4 Post Section 12)</t>
  </si>
  <si>
    <t>100+00 (TR123)</t>
  </si>
  <si>
    <t>C/L</t>
  </si>
  <si>
    <t>MN222</t>
  </si>
  <si>
    <t>RR spike found (N.E Cor. Sec 11)</t>
  </si>
  <si>
    <t>1280+01</t>
  </si>
  <si>
    <t>166'LT</t>
  </si>
  <si>
    <t>BM101</t>
  </si>
  <si>
    <t>RR Spike in Power Pole # 925B3-25, 71.5' W. from the W EOP of Faulkner Rd., 8.8' S. from center of Alley, 32' S.E. from PP (925B3-105)</t>
  </si>
  <si>
    <t>1274+72</t>
  </si>
  <si>
    <t>146'LT</t>
  </si>
  <si>
    <t>941.50*</t>
  </si>
  <si>
    <t>BM102</t>
  </si>
  <si>
    <t>1266+93</t>
  </si>
  <si>
    <t>45'LT</t>
  </si>
  <si>
    <t>BM103</t>
  </si>
  <si>
    <t>Chiseled Square in Abutment 8.4' S.E. from "No Trespassing" Pole, 30.3' N.E. from PP (925B3-6), 95' W. from MB 6540</t>
  </si>
  <si>
    <t>1261+38</t>
  </si>
  <si>
    <t>54'LT</t>
  </si>
  <si>
    <t>BM104</t>
  </si>
  <si>
    <t>Arrow Bolt on Fire Hydrant 48.7' N.E. from MB 6444, 34.6' N. from N. EOP of S.R. 117, 50.9' from S.W. corner of Pavilion</t>
  </si>
  <si>
    <t>1552+93.03</t>
  </si>
  <si>
    <t>CP201</t>
  </si>
  <si>
    <t>1561+22.83</t>
  </si>
  <si>
    <t>CP202</t>
  </si>
  <si>
    <t>1581+15.82</t>
  </si>
  <si>
    <t>MN106</t>
  </si>
  <si>
    <t>6" conc.mon. w/disk stamped "ODOT C/L R/W" found</t>
  </si>
  <si>
    <t>1580+01</t>
  </si>
  <si>
    <t>BM201</t>
  </si>
  <si>
    <t>1574+72</t>
  </si>
  <si>
    <t>BM202</t>
  </si>
  <si>
    <t>1566+93</t>
  </si>
  <si>
    <t>BM203</t>
  </si>
  <si>
    <t>BM204</t>
  </si>
  <si>
    <t>note: may have to indicate which alignment the stationing refers to if multiple routes involved</t>
  </si>
  <si>
    <t>ex. 100+52.22(TR100)</t>
  </si>
  <si>
    <t>Note: For Vertical control STA &amp; O/S and N &amp; E all rounded to nearest 1's place</t>
  </si>
  <si>
    <t>remove these notes before finalizing!!!</t>
  </si>
  <si>
    <t>TYPE B- MULTI</t>
  </si>
  <si>
    <t>Remove any unused tabs before finalizing</t>
  </si>
  <si>
    <t>22.17' RT</t>
  </si>
  <si>
    <t>CP1</t>
  </si>
  <si>
    <t>20.93' LT</t>
  </si>
  <si>
    <t>CP2</t>
  </si>
  <si>
    <t>1269+25.65</t>
  </si>
  <si>
    <t>18.18' RT</t>
  </si>
  <si>
    <t>CP3</t>
  </si>
  <si>
    <t>600.00' LT</t>
  </si>
  <si>
    <t>1281+15.82</t>
  </si>
  <si>
    <t>6" conc. mon. w/disk stamped "ODOT C/L R/W" found</t>
  </si>
  <si>
    <t>166' LT</t>
  </si>
  <si>
    <t>BM1</t>
  </si>
  <si>
    <t>1274+71</t>
  </si>
  <si>
    <t>146' LT</t>
  </si>
  <si>
    <t>BM2</t>
  </si>
  <si>
    <t>45' LT</t>
  </si>
  <si>
    <t>BM3</t>
  </si>
  <si>
    <t>53' LT</t>
  </si>
  <si>
    <t>BM4</t>
  </si>
  <si>
    <t>PRIMARY HORIZONTAL &amp; VERTICAL CONTROL - TYPE A MONUMENTS</t>
  </si>
  <si>
    <t>1231+49.52</t>
  </si>
  <si>
    <t>24.35 Rt.</t>
  </si>
  <si>
    <t>PC1</t>
  </si>
  <si>
    <t>Conc. Mon. w/ 3/4" iron rebar w/ aluminum ODOT control disk set</t>
  </si>
  <si>
    <t>1243+99.50</t>
  </si>
  <si>
    <t>16.55 Lt.</t>
  </si>
  <si>
    <t>PC2</t>
  </si>
  <si>
    <t>1292+22.98</t>
  </si>
  <si>
    <t>23.86 Lt.</t>
  </si>
  <si>
    <t>PC3</t>
  </si>
  <si>
    <t>1304+00.64</t>
  </si>
  <si>
    <t>209.37 Rt.</t>
  </si>
  <si>
    <t>PC4</t>
  </si>
  <si>
    <t>GC1</t>
  </si>
  <si>
    <t>GC2</t>
  </si>
  <si>
    <r>
      <t xml:space="preserve">ADDITONAL CONTROL - TYPE B MONUMENTS </t>
    </r>
    <r>
      <rPr>
        <b/>
        <sz val="9"/>
        <color theme="9" tint="-0.249977111117893"/>
        <rFont val="Calibri"/>
        <family val="2"/>
        <scheme val="minor"/>
      </rPr>
      <t>- this section may not apply to all type A monument projects and may consist of only vertical or only horizontal</t>
    </r>
  </si>
  <si>
    <t>18.18'Rt.</t>
  </si>
  <si>
    <t>42.16'Lt.</t>
  </si>
  <si>
    <t>CP4</t>
  </si>
  <si>
    <t>TYPE A - SINGLE</t>
  </si>
  <si>
    <t>PC101</t>
  </si>
  <si>
    <t>PC102</t>
  </si>
  <si>
    <t>PC103</t>
  </si>
  <si>
    <t>PC104</t>
  </si>
  <si>
    <t>GC101</t>
  </si>
  <si>
    <t>GC102</t>
  </si>
  <si>
    <r>
      <t xml:space="preserve">ADDITONAL CONTROL - TYPE B MONUMENTS </t>
    </r>
    <r>
      <rPr>
        <b/>
        <sz val="9"/>
        <color theme="9" tint="-0.249977111117893"/>
        <rFont val="Calibri"/>
        <family val="2"/>
        <scheme val="minor"/>
      </rPr>
      <t>-this section may not apply to all type A monument projects and may consist of only vertical or only horizontal</t>
    </r>
  </si>
  <si>
    <t>CP104</t>
  </si>
  <si>
    <t>PC201</t>
  </si>
  <si>
    <t>PC202</t>
  </si>
  <si>
    <t>PC203</t>
  </si>
  <si>
    <t>PC204</t>
  </si>
  <si>
    <t>GC201</t>
  </si>
  <si>
    <t>GC202</t>
  </si>
  <si>
    <t>CP203</t>
  </si>
  <si>
    <t>CP204</t>
  </si>
  <si>
    <t>TYPE A - MULTI</t>
  </si>
  <si>
    <t>ELEV(ft) (NAVD88/18)</t>
  </si>
  <si>
    <t>REFERENCE MON                (623 Type A)</t>
  </si>
  <si>
    <t>#623E40500</t>
  </si>
  <si>
    <t xml:space="preserve">QUANTITY CARRIED TO GENERAL SUMMARY  </t>
  </si>
  <si>
    <t>v 8-21-23</t>
  </si>
  <si>
    <r>
      <t>NORTHING(ft) (</t>
    </r>
    <r>
      <rPr>
        <b/>
        <sz val="9"/>
        <color rgb="FFFF0000"/>
        <rFont val="Calibri"/>
        <family val="2"/>
        <scheme val="minor"/>
      </rPr>
      <t>XXX</t>
    </r>
    <r>
      <rPr>
        <b/>
        <sz val="9"/>
        <color theme="1"/>
        <rFont val="Calibri"/>
        <family val="2"/>
        <scheme val="minor"/>
      </rPr>
      <t xml:space="preserve"> OCCS)</t>
    </r>
  </si>
  <si>
    <r>
      <t>EASTING(ft)     (</t>
    </r>
    <r>
      <rPr>
        <b/>
        <sz val="9"/>
        <color rgb="FFFF0000"/>
        <rFont val="Calibri"/>
        <family val="2"/>
        <scheme val="minor"/>
      </rPr>
      <t>XXX</t>
    </r>
    <r>
      <rPr>
        <b/>
        <sz val="9"/>
        <color theme="1"/>
        <rFont val="Calibri"/>
        <family val="2"/>
        <scheme val="minor"/>
      </rPr>
      <t xml:space="preserve"> OCCS)</t>
    </r>
  </si>
  <si>
    <t>Note: Text in red is project specific and will need updated and changed to black</t>
  </si>
  <si>
    <t>Note: Text in green  are reminders and will need removed before finalizing table</t>
  </si>
  <si>
    <t xml:space="preserve">Use this Template when there are CONSTRUCTION ONLY projects where there will be damage to exisiting monuments . </t>
  </si>
  <si>
    <t>Remove these notes before fianlizing!!</t>
  </si>
  <si>
    <t>Remove any unused tabs before finalizing.</t>
  </si>
  <si>
    <t>1262+11.12</t>
  </si>
  <si>
    <t>23.23' RT</t>
  </si>
  <si>
    <t>907.29*</t>
  </si>
  <si>
    <t>1263+97.06</t>
  </si>
  <si>
    <t>29.60' LT</t>
  </si>
  <si>
    <t>897.84*</t>
  </si>
  <si>
    <t>1264+08.06</t>
  </si>
  <si>
    <t>36.65' RT</t>
  </si>
  <si>
    <t>896.54*</t>
  </si>
  <si>
    <t>1265+97.05</t>
  </si>
  <si>
    <t>21.89' LT</t>
  </si>
  <si>
    <t>901.93*</t>
  </si>
  <si>
    <t>1262+22</t>
  </si>
  <si>
    <t>46' LT</t>
  </si>
  <si>
    <t>Mine Spike in AEP Power Pole # 853-51</t>
  </si>
  <si>
    <t>1264+14</t>
  </si>
  <si>
    <t>25' RT</t>
  </si>
  <si>
    <t xml:space="preserve">Chiseled Square on SW corner of Abutment </t>
  </si>
  <si>
    <t>1264+93</t>
  </si>
  <si>
    <t>64' RT</t>
  </si>
  <si>
    <t>Mine Spike in Sprint Telephone Pole # 500-55</t>
  </si>
  <si>
    <t>MN12</t>
  </si>
  <si>
    <t>MN16</t>
  </si>
  <si>
    <r>
      <t xml:space="preserve">EASTING(ft)     </t>
    </r>
    <r>
      <rPr>
        <b/>
        <sz val="9"/>
        <rFont val="Calibri"/>
        <family val="2"/>
        <scheme val="minor"/>
      </rPr>
      <t>(ALLEN OCCS</t>
    </r>
    <r>
      <rPr>
        <b/>
        <sz val="9"/>
        <color theme="1"/>
        <rFont val="Calibri"/>
        <family val="2"/>
        <scheme val="minor"/>
      </rPr>
      <t>)</t>
    </r>
  </si>
  <si>
    <r>
      <t xml:space="preserve">NORTHING(ft) </t>
    </r>
    <r>
      <rPr>
        <b/>
        <sz val="9"/>
        <rFont val="Calibri"/>
        <family val="2"/>
        <scheme val="minor"/>
      </rPr>
      <t>(ALLEN OCCS</t>
    </r>
    <r>
      <rPr>
        <b/>
        <sz val="9"/>
        <color theme="1"/>
        <rFont val="Calibri"/>
        <family val="2"/>
        <scheme val="minor"/>
      </rPr>
      <t>)</t>
    </r>
  </si>
  <si>
    <t>1263+33.24</t>
  </si>
  <si>
    <t>1263+33.09</t>
  </si>
  <si>
    <t>21.49' RT</t>
  </si>
  <si>
    <t>21.34' LT</t>
  </si>
  <si>
    <t>6" conc. Mon found. - top broken 0.4' below grade (within const. limits)</t>
  </si>
  <si>
    <t>6" conc. Mon found. - at grade  (within const. limits)</t>
  </si>
  <si>
    <t xml:space="preserve">MISCELLANEOUS EXSITING MONUMENTS </t>
  </si>
  <si>
    <t>MONUMENTS EXPECTED TO BE DISTURBED DURING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</si>
</sst>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9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7" fillId="2" borderId="0" xfId="0" applyFont="1" applyFill="1"/>
    <xf numFmtId="0" fontId="0" fillId="2" borderId="0" xfId="0" applyFill="1"/>
    <xf numFmtId="165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wrapText="1"/>
    </xf>
    <xf numFmtId="0" fontId="4" fillId="4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/>
    </xf>
    <xf numFmtId="0" fontId="0" fillId="4" borderId="0" xfId="0" applyFill="1"/>
    <xf numFmtId="165" fontId="0" fillId="4" borderId="0" xfId="0" applyNumberForma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wrapText="1"/>
    </xf>
    <xf numFmtId="0" fontId="7" fillId="4" borderId="0" xfId="0" applyFont="1" applyFill="1"/>
    <xf numFmtId="0" fontId="8" fillId="4" borderId="0" xfId="0" applyFont="1" applyFill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4" fillId="0" borderId="0" xfId="0" applyFont="1"/>
    <xf numFmtId="0" fontId="10" fillId="0" borderId="0" xfId="0" applyFont="1"/>
    <xf numFmtId="165" fontId="10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wrapText="1" indent="1"/>
    </xf>
    <xf numFmtId="2" fontId="5" fillId="2" borderId="13" xfId="0" applyNumberFormat="1" applyFont="1" applyFill="1" applyBorder="1" applyAlignment="1">
      <alignment horizontal="center" vertical="center"/>
    </xf>
    <xf numFmtId="165" fontId="5" fillId="2" borderId="13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2" fontId="14" fillId="0" borderId="9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5" fillId="0" borderId="0" xfId="0" applyFont="1"/>
    <xf numFmtId="0" fontId="9" fillId="0" borderId="0" xfId="0" applyFont="1"/>
    <xf numFmtId="0" fontId="16" fillId="0" borderId="0" xfId="0" applyFont="1"/>
    <xf numFmtId="0" fontId="8" fillId="0" borderId="0" xfId="0" applyFont="1"/>
    <xf numFmtId="0" fontId="17" fillId="2" borderId="12" xfId="0" applyFont="1" applyFill="1" applyBorder="1" applyAlignment="1">
      <alignment horizontal="center" vertical="center"/>
    </xf>
    <xf numFmtId="165" fontId="17" fillId="0" borderId="12" xfId="0" applyNumberFormat="1" applyFont="1" applyBorder="1" applyAlignment="1">
      <alignment horizontal="center" vertical="center" wrapText="1"/>
    </xf>
    <xf numFmtId="2" fontId="17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165" fontId="17" fillId="0" borderId="13" xfId="0" applyNumberFormat="1" applyFont="1" applyBorder="1" applyAlignment="1">
      <alignment horizontal="center" vertical="center" wrapText="1"/>
    </xf>
    <xf numFmtId="2" fontId="17" fillId="0" borderId="13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/>
    </xf>
    <xf numFmtId="165" fontId="17" fillId="0" borderId="14" xfId="0" applyNumberFormat="1" applyFont="1" applyBorder="1" applyAlignment="1">
      <alignment horizontal="center" vertical="center" wrapText="1"/>
    </xf>
    <xf numFmtId="2" fontId="17" fillId="0" borderId="14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1" fontId="17" fillId="0" borderId="13" xfId="0" applyNumberFormat="1" applyFont="1" applyBorder="1" applyAlignment="1">
      <alignment horizontal="center" vertical="center"/>
    </xf>
    <xf numFmtId="2" fontId="17" fillId="0" borderId="13" xfId="0" applyNumberFormat="1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1" fontId="17" fillId="0" borderId="12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33" xfId="0" applyFont="1" applyFill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18" xfId="0" applyNumberFormat="1" applyFont="1" applyBorder="1" applyAlignment="1">
      <alignment horizontal="center" vertical="center" wrapText="1"/>
    </xf>
    <xf numFmtId="165" fontId="17" fillId="0" borderId="30" xfId="0" applyNumberFormat="1" applyFont="1" applyBorder="1" applyAlignment="1">
      <alignment horizontal="center" vertical="center" wrapText="1"/>
    </xf>
    <xf numFmtId="165" fontId="17" fillId="0" borderId="33" xfId="0" applyNumberFormat="1" applyFont="1" applyBorder="1" applyAlignment="1">
      <alignment horizontal="center" vertical="center" wrapText="1"/>
    </xf>
    <xf numFmtId="2" fontId="17" fillId="0" borderId="32" xfId="0" applyNumberFormat="1" applyFont="1" applyBorder="1" applyAlignment="1">
      <alignment horizontal="center" vertical="center" wrapText="1"/>
    </xf>
    <xf numFmtId="2" fontId="17" fillId="0" borderId="18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1" fontId="1" fillId="0" borderId="3" xfId="0" applyNumberFormat="1" applyFont="1" applyBorder="1" applyAlignment="1">
      <alignment horizontal="center" vertical="center" wrapText="1"/>
    </xf>
    <xf numFmtId="11" fontId="1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4" fillId="2" borderId="10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7A3A-1EAD-4F8A-B6ED-5DCF1D589FCE}">
  <sheetPr>
    <tabColor rgb="FFFFFF00"/>
    <pageSetUpPr fitToPage="1"/>
  </sheetPr>
  <dimension ref="A1:M36"/>
  <sheetViews>
    <sheetView topLeftCell="A6" zoomScale="120" zoomScaleNormal="120" workbookViewId="0">
      <selection activeCell="A27" sqref="A27"/>
    </sheetView>
  </sheetViews>
  <sheetFormatPr defaultRowHeight="15" x14ac:dyDescent="0.25"/>
  <cols>
    <col min="1" max="1" width="12.7109375" customWidth="1"/>
    <col min="2" max="2" width="12.85546875" customWidth="1"/>
    <col min="3" max="4" width="12.85546875" style="4" customWidth="1"/>
    <col min="5" max="5" width="12.85546875" style="5" customWidth="1"/>
    <col min="6" max="6" width="6.7109375" style="6" customWidth="1"/>
    <col min="7" max="7" width="52.7109375" style="7" customWidth="1"/>
  </cols>
  <sheetData>
    <row r="1" spans="1:7" ht="15.75" thickBot="1" x14ac:dyDescent="0.3">
      <c r="A1" s="127" t="s">
        <v>10</v>
      </c>
      <c r="B1" s="128"/>
      <c r="C1" s="128"/>
      <c r="D1" s="128"/>
      <c r="E1" s="128"/>
      <c r="F1" s="128"/>
      <c r="G1" s="129"/>
    </row>
    <row r="2" spans="1:7" ht="15" customHeight="1" x14ac:dyDescent="0.25">
      <c r="A2" s="130" t="s">
        <v>5</v>
      </c>
      <c r="B2" s="131"/>
      <c r="C2" s="134" t="s">
        <v>3</v>
      </c>
      <c r="D2" s="135"/>
      <c r="E2" s="136"/>
      <c r="F2" s="140" t="s">
        <v>0</v>
      </c>
      <c r="G2" s="141"/>
    </row>
    <row r="3" spans="1:7" ht="15.75" thickBot="1" x14ac:dyDescent="0.3">
      <c r="A3" s="132"/>
      <c r="B3" s="133"/>
      <c r="C3" s="137"/>
      <c r="D3" s="138"/>
      <c r="E3" s="139"/>
      <c r="F3" s="142"/>
      <c r="G3" s="143"/>
    </row>
    <row r="4" spans="1:7" ht="24.75" thickBot="1" x14ac:dyDescent="0.3">
      <c r="A4" s="3" t="s">
        <v>6</v>
      </c>
      <c r="B4" s="3" t="s">
        <v>7</v>
      </c>
      <c r="C4" s="8" t="s">
        <v>129</v>
      </c>
      <c r="D4" s="8" t="s">
        <v>130</v>
      </c>
      <c r="E4" s="2" t="s">
        <v>16</v>
      </c>
      <c r="F4" s="1" t="s">
        <v>1</v>
      </c>
      <c r="G4" s="3" t="s">
        <v>2</v>
      </c>
    </row>
    <row r="5" spans="1:7" ht="15.75" customHeight="1" x14ac:dyDescent="0.25">
      <c r="A5" s="144" t="s">
        <v>8</v>
      </c>
      <c r="B5" s="145"/>
      <c r="C5" s="145"/>
      <c r="D5" s="145"/>
      <c r="E5" s="145"/>
      <c r="F5" s="145"/>
      <c r="G5" s="146"/>
    </row>
    <row r="6" spans="1:7" ht="12" customHeight="1" x14ac:dyDescent="0.25">
      <c r="A6" s="13" t="s">
        <v>18</v>
      </c>
      <c r="B6" s="13" t="s">
        <v>67</v>
      </c>
      <c r="C6" s="38">
        <v>254563.0545</v>
      </c>
      <c r="D6" s="38">
        <v>195259.424</v>
      </c>
      <c r="E6" s="39"/>
      <c r="F6" s="14" t="s">
        <v>68</v>
      </c>
      <c r="G6" s="14" t="s">
        <v>15</v>
      </c>
    </row>
    <row r="7" spans="1:7" ht="11.25" customHeight="1" x14ac:dyDescent="0.25">
      <c r="A7" s="41" t="s">
        <v>21</v>
      </c>
      <c r="B7" s="41" t="s">
        <v>69</v>
      </c>
      <c r="C7" s="15">
        <v>254135.5753</v>
      </c>
      <c r="D7" s="15">
        <v>195971.9491</v>
      </c>
      <c r="E7" s="42"/>
      <c r="F7" s="16" t="s">
        <v>70</v>
      </c>
      <c r="G7" s="14" t="s">
        <v>15</v>
      </c>
    </row>
    <row r="8" spans="1:7" ht="11.25" customHeight="1" x14ac:dyDescent="0.25">
      <c r="A8" s="41" t="s">
        <v>71</v>
      </c>
      <c r="B8" s="41" t="s">
        <v>72</v>
      </c>
      <c r="C8" s="15">
        <v>253656.74050000001</v>
      </c>
      <c r="D8" s="15">
        <v>196617.5001</v>
      </c>
      <c r="E8" s="42"/>
      <c r="F8" s="16" t="s">
        <v>73</v>
      </c>
      <c r="G8" s="14" t="s">
        <v>15</v>
      </c>
    </row>
    <row r="9" spans="1:7" ht="11.25" customHeight="1" x14ac:dyDescent="0.25">
      <c r="A9" s="43" t="s">
        <v>23</v>
      </c>
      <c r="B9" s="43" t="s">
        <v>74</v>
      </c>
      <c r="C9" s="24">
        <v>253386.38620000001</v>
      </c>
      <c r="D9" s="24">
        <v>197103.0338</v>
      </c>
      <c r="E9" s="25"/>
      <c r="F9" s="16" t="s">
        <v>25</v>
      </c>
      <c r="G9" s="14" t="s">
        <v>26</v>
      </c>
    </row>
    <row r="10" spans="1:7" ht="11.25" customHeight="1" x14ac:dyDescent="0.25">
      <c r="A10" s="43" t="s">
        <v>75</v>
      </c>
      <c r="B10" s="43" t="s">
        <v>28</v>
      </c>
      <c r="C10" s="15">
        <v>252776.20559999999</v>
      </c>
      <c r="D10" s="15">
        <v>197350.29370000001</v>
      </c>
      <c r="E10" s="25"/>
      <c r="F10" s="16" t="s">
        <v>52</v>
      </c>
      <c r="G10" s="14" t="s">
        <v>76</v>
      </c>
    </row>
    <row r="11" spans="1:7" ht="11.25" customHeight="1" x14ac:dyDescent="0.25">
      <c r="A11" s="43" t="s">
        <v>27</v>
      </c>
      <c r="B11" s="43" t="s">
        <v>28</v>
      </c>
      <c r="C11" s="21">
        <v>252440.06349999999</v>
      </c>
      <c r="D11" s="21">
        <v>197544.17439999999</v>
      </c>
      <c r="E11" s="25"/>
      <c r="F11" s="19" t="s">
        <v>29</v>
      </c>
      <c r="G11" s="14" t="s">
        <v>30</v>
      </c>
    </row>
    <row r="12" spans="1:7" ht="12.75" customHeight="1" x14ac:dyDescent="0.25">
      <c r="A12" s="147" t="s">
        <v>9</v>
      </c>
      <c r="B12" s="148"/>
      <c r="C12" s="148"/>
      <c r="D12" s="148"/>
      <c r="E12" s="148"/>
      <c r="F12" s="148"/>
      <c r="G12" s="149"/>
    </row>
    <row r="13" spans="1:7" ht="25.5" customHeight="1" x14ac:dyDescent="0.25">
      <c r="A13" s="17" t="s">
        <v>31</v>
      </c>
      <c r="B13" s="17" t="s">
        <v>77</v>
      </c>
      <c r="C13" s="26">
        <v>252966</v>
      </c>
      <c r="D13" s="26">
        <v>197466.68799999999</v>
      </c>
      <c r="E13" s="18">
        <v>945.13</v>
      </c>
      <c r="F13" s="17" t="s">
        <v>78</v>
      </c>
      <c r="G13" s="19" t="s">
        <v>34</v>
      </c>
    </row>
    <row r="14" spans="1:7" ht="25.5" customHeight="1" x14ac:dyDescent="0.25">
      <c r="A14" s="17" t="s">
        <v>79</v>
      </c>
      <c r="B14" s="18" t="s">
        <v>80</v>
      </c>
      <c r="C14" s="26">
        <v>253442.51199999999</v>
      </c>
      <c r="D14" s="26">
        <v>197191.05499999999</v>
      </c>
      <c r="E14" s="18" t="s">
        <v>37</v>
      </c>
      <c r="F14" s="17" t="s">
        <v>81</v>
      </c>
      <c r="G14" s="19" t="s">
        <v>15</v>
      </c>
    </row>
    <row r="15" spans="1:7" ht="25.5" customHeight="1" x14ac:dyDescent="0.25">
      <c r="A15" s="17" t="s">
        <v>39</v>
      </c>
      <c r="B15" s="18" t="s">
        <v>82</v>
      </c>
      <c r="C15" s="26">
        <v>253838.533</v>
      </c>
      <c r="D15" s="26">
        <v>196458.74100000001</v>
      </c>
      <c r="E15" s="18">
        <v>941.98</v>
      </c>
      <c r="F15" s="17" t="s">
        <v>83</v>
      </c>
      <c r="G15" s="14" t="s">
        <v>42</v>
      </c>
    </row>
    <row r="16" spans="1:7" ht="25.5" customHeight="1" x14ac:dyDescent="0.25">
      <c r="A16" s="20" t="s">
        <v>43</v>
      </c>
      <c r="B16" s="22" t="s">
        <v>84</v>
      </c>
      <c r="C16" s="27">
        <v>254154.541</v>
      </c>
      <c r="D16" s="27">
        <v>196002.69099999999</v>
      </c>
      <c r="E16" s="22">
        <v>947.15</v>
      </c>
      <c r="F16" s="20" t="s">
        <v>85</v>
      </c>
      <c r="G16" s="23" t="s">
        <v>46</v>
      </c>
    </row>
    <row r="17" spans="1:13" ht="24" customHeight="1" thickBot="1" x14ac:dyDescent="0.3">
      <c r="A17" s="124" t="s">
        <v>4</v>
      </c>
      <c r="B17" s="125"/>
      <c r="C17" s="125"/>
      <c r="D17" s="125"/>
      <c r="E17" s="125"/>
      <c r="F17" s="125"/>
      <c r="G17" s="126"/>
    </row>
    <row r="18" spans="1:13" ht="12" customHeight="1" x14ac:dyDescent="0.25">
      <c r="A18" s="9"/>
      <c r="B18" s="9"/>
      <c r="C18" s="10"/>
      <c r="D18" s="10"/>
      <c r="E18" s="11"/>
      <c r="F18" s="9"/>
      <c r="G18" s="12"/>
    </row>
    <row r="21" spans="1:13" ht="19.5" x14ac:dyDescent="0.25">
      <c r="A21" s="49" t="s">
        <v>61</v>
      </c>
      <c r="B21" s="50"/>
      <c r="C21" s="51"/>
      <c r="D21" s="51"/>
      <c r="E21" s="52"/>
      <c r="F21" s="53"/>
      <c r="G21" s="54"/>
    </row>
    <row r="22" spans="1:13" x14ac:dyDescent="0.25">
      <c r="A22" s="55" t="s">
        <v>62</v>
      </c>
      <c r="B22" s="50"/>
      <c r="C22" s="51"/>
      <c r="D22" s="51"/>
      <c r="E22" s="52"/>
      <c r="F22" s="53"/>
      <c r="G22" s="54"/>
    </row>
    <row r="23" spans="1:13" x14ac:dyDescent="0.25">
      <c r="A23" s="55" t="s">
        <v>63</v>
      </c>
      <c r="B23" s="50"/>
      <c r="C23" s="51"/>
      <c r="D23" s="51"/>
      <c r="E23" s="52"/>
      <c r="F23" s="53"/>
      <c r="G23" s="56"/>
    </row>
    <row r="24" spans="1:13" x14ac:dyDescent="0.25">
      <c r="A24" s="60" t="s">
        <v>135</v>
      </c>
      <c r="B24" s="60"/>
      <c r="C24" s="61"/>
      <c r="H24" s="6"/>
      <c r="I24" s="9"/>
      <c r="J24" s="35"/>
      <c r="K24" s="35"/>
      <c r="L24" s="35"/>
      <c r="M24" s="35"/>
    </row>
    <row r="25" spans="1:13" x14ac:dyDescent="0.25">
      <c r="A25" s="60" t="s">
        <v>134</v>
      </c>
      <c r="B25" s="60"/>
      <c r="C25" s="61"/>
      <c r="H25" s="6"/>
      <c r="I25" s="9"/>
      <c r="J25" s="35"/>
      <c r="K25" s="35"/>
      <c r="L25" s="35"/>
      <c r="M25" s="35"/>
    </row>
    <row r="26" spans="1:13" s="29" customFormat="1" x14ac:dyDescent="0.25">
      <c r="A26" s="28"/>
      <c r="C26" s="30"/>
      <c r="D26" s="30"/>
      <c r="E26" s="31"/>
      <c r="F26" s="32"/>
      <c r="G26" s="33"/>
    </row>
    <row r="27" spans="1:13" x14ac:dyDescent="0.25">
      <c r="A27" s="34" t="s">
        <v>14</v>
      </c>
    </row>
    <row r="28" spans="1:13" x14ac:dyDescent="0.25">
      <c r="A28" s="88" t="s">
        <v>131</v>
      </c>
    </row>
    <row r="29" spans="1:13" x14ac:dyDescent="0.25">
      <c r="A29" s="89" t="s">
        <v>132</v>
      </c>
    </row>
    <row r="31" spans="1:13" x14ac:dyDescent="0.25">
      <c r="A31" t="s">
        <v>128</v>
      </c>
    </row>
    <row r="32" spans="1:13" x14ac:dyDescent="0.25">
      <c r="A32" s="57"/>
      <c r="G32" s="58"/>
    </row>
    <row r="33" spans="1:13" x14ac:dyDescent="0.25">
      <c r="A33" s="57"/>
      <c r="G33" s="58"/>
    </row>
    <row r="34" spans="1:13" x14ac:dyDescent="0.25">
      <c r="A34" s="59"/>
    </row>
    <row r="35" spans="1:13" x14ac:dyDescent="0.25">
      <c r="H35" s="6"/>
      <c r="I35" s="9"/>
      <c r="J35" s="35"/>
      <c r="K35" s="35"/>
      <c r="L35" s="35"/>
      <c r="M35" s="35"/>
    </row>
    <row r="36" spans="1:13" x14ac:dyDescent="0.25">
      <c r="A36" s="60"/>
      <c r="B36" s="60"/>
      <c r="C36" s="61"/>
    </row>
  </sheetData>
  <mergeCells count="7">
    <mergeCell ref="A17:G17"/>
    <mergeCell ref="A1:G1"/>
    <mergeCell ref="A2:B3"/>
    <mergeCell ref="C2:E3"/>
    <mergeCell ref="F2:G3"/>
    <mergeCell ref="A5:G5"/>
    <mergeCell ref="A12:G12"/>
  </mergeCells>
  <pageMargins left="0.7" right="0.7" top="0.75" bottom="0.75" header="0.3" footer="0.3"/>
  <pageSetup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5276-CCF9-4D09-8789-3EFA6FE22DA7}">
  <dimension ref="A1:G34"/>
  <sheetViews>
    <sheetView topLeftCell="A8" workbookViewId="0">
      <selection activeCell="C28" sqref="C28"/>
    </sheetView>
  </sheetViews>
  <sheetFormatPr defaultRowHeight="15" x14ac:dyDescent="0.25"/>
  <cols>
    <col min="1" max="1" width="12.7109375" customWidth="1"/>
    <col min="2" max="2" width="12.85546875" customWidth="1"/>
    <col min="3" max="4" width="12.85546875" style="4" customWidth="1"/>
    <col min="5" max="5" width="12.85546875" style="5" customWidth="1"/>
    <col min="6" max="6" width="6.7109375" style="6" customWidth="1"/>
    <col min="7" max="7" width="52.7109375" style="7" customWidth="1"/>
  </cols>
  <sheetData>
    <row r="1" spans="1:7" ht="15.75" thickBot="1" x14ac:dyDescent="0.3">
      <c r="A1" s="127" t="s">
        <v>10</v>
      </c>
      <c r="B1" s="128"/>
      <c r="C1" s="128"/>
      <c r="D1" s="128"/>
      <c r="E1" s="128"/>
      <c r="F1" s="128"/>
      <c r="G1" s="129"/>
    </row>
    <row r="2" spans="1:7" ht="15" customHeight="1" x14ac:dyDescent="0.25">
      <c r="A2" s="130" t="s">
        <v>5</v>
      </c>
      <c r="B2" s="131"/>
      <c r="C2" s="134" t="s">
        <v>3</v>
      </c>
      <c r="D2" s="135"/>
      <c r="E2" s="136"/>
      <c r="F2" s="140" t="s">
        <v>0</v>
      </c>
      <c r="G2" s="141"/>
    </row>
    <row r="3" spans="1:7" ht="15.75" thickBot="1" x14ac:dyDescent="0.3">
      <c r="A3" s="132"/>
      <c r="B3" s="133"/>
      <c r="C3" s="137"/>
      <c r="D3" s="138"/>
      <c r="E3" s="139"/>
      <c r="F3" s="142"/>
      <c r="G3" s="143"/>
    </row>
    <row r="4" spans="1:7" ht="24.75" thickBot="1" x14ac:dyDescent="0.3">
      <c r="A4" s="3" t="s">
        <v>6</v>
      </c>
      <c r="B4" s="3" t="s">
        <v>7</v>
      </c>
      <c r="C4" s="8" t="s">
        <v>129</v>
      </c>
      <c r="D4" s="8" t="s">
        <v>130</v>
      </c>
      <c r="E4" s="2" t="s">
        <v>16</v>
      </c>
      <c r="F4" s="1" t="s">
        <v>1</v>
      </c>
      <c r="G4" s="3" t="s">
        <v>2</v>
      </c>
    </row>
    <row r="5" spans="1:7" x14ac:dyDescent="0.25">
      <c r="A5" s="144" t="s">
        <v>86</v>
      </c>
      <c r="B5" s="145"/>
      <c r="C5" s="145"/>
      <c r="D5" s="145"/>
      <c r="E5" s="145"/>
      <c r="F5" s="145"/>
      <c r="G5" s="146"/>
    </row>
    <row r="6" spans="1:7" ht="24" x14ac:dyDescent="0.25">
      <c r="A6" s="62" t="s">
        <v>87</v>
      </c>
      <c r="B6" s="62" t="s">
        <v>88</v>
      </c>
      <c r="C6" s="63">
        <v>255757.85889999999</v>
      </c>
      <c r="D6" s="63">
        <v>193479.79569999999</v>
      </c>
      <c r="E6" s="18">
        <v>999.18700000000001</v>
      </c>
      <c r="F6" s="17" t="s">
        <v>89</v>
      </c>
      <c r="G6" s="64" t="s">
        <v>90</v>
      </c>
    </row>
    <row r="7" spans="1:7" ht="24" x14ac:dyDescent="0.25">
      <c r="A7" s="17" t="s">
        <v>91</v>
      </c>
      <c r="B7" s="17" t="s">
        <v>92</v>
      </c>
      <c r="C7" s="63">
        <v>255093.99100000001</v>
      </c>
      <c r="D7" s="63">
        <v>194539.6966</v>
      </c>
      <c r="E7" s="18">
        <v>975.78800000000001</v>
      </c>
      <c r="F7" s="17" t="s">
        <v>93</v>
      </c>
      <c r="G7" s="65" t="s">
        <v>90</v>
      </c>
    </row>
    <row r="8" spans="1:7" ht="24" x14ac:dyDescent="0.25">
      <c r="A8" s="62" t="s">
        <v>94</v>
      </c>
      <c r="B8" s="62" t="s">
        <v>95</v>
      </c>
      <c r="C8" s="63">
        <v>251858.95240000001</v>
      </c>
      <c r="D8" s="63">
        <v>197973.3297</v>
      </c>
      <c r="E8" s="66">
        <v>941.35199999999998</v>
      </c>
      <c r="F8" s="17" t="s">
        <v>96</v>
      </c>
      <c r="G8" s="65" t="s">
        <v>90</v>
      </c>
    </row>
    <row r="9" spans="1:7" ht="24" x14ac:dyDescent="0.25">
      <c r="A9" s="17" t="s">
        <v>97</v>
      </c>
      <c r="B9" s="17" t="s">
        <v>98</v>
      </c>
      <c r="C9" s="63">
        <v>250840.31630000001</v>
      </c>
      <c r="D9" s="63">
        <v>198566.95370000001</v>
      </c>
      <c r="E9" s="18">
        <v>945.24800000000005</v>
      </c>
      <c r="F9" s="17" t="s">
        <v>99</v>
      </c>
      <c r="G9" s="65" t="s">
        <v>90</v>
      </c>
    </row>
    <row r="10" spans="1:7" ht="24" x14ac:dyDescent="0.25">
      <c r="A10" s="62"/>
      <c r="B10" s="62"/>
      <c r="C10" s="67">
        <v>253303.93</v>
      </c>
      <c r="D10" s="67">
        <v>197940.15400000001</v>
      </c>
      <c r="E10" s="68">
        <v>943.59</v>
      </c>
      <c r="F10" s="69" t="s">
        <v>100</v>
      </c>
      <c r="G10" s="65" t="s">
        <v>90</v>
      </c>
    </row>
    <row r="11" spans="1:7" ht="24" x14ac:dyDescent="0.25">
      <c r="A11" s="62"/>
      <c r="B11" s="62"/>
      <c r="C11" s="67">
        <v>256084.236</v>
      </c>
      <c r="D11" s="67">
        <v>193398.24100000001</v>
      </c>
      <c r="E11" s="70">
        <v>998.14</v>
      </c>
      <c r="F11" s="71" t="s">
        <v>101</v>
      </c>
      <c r="G11" s="64" t="s">
        <v>90</v>
      </c>
    </row>
    <row r="12" spans="1:7" ht="12.75" customHeight="1" x14ac:dyDescent="0.25">
      <c r="A12" s="150" t="s">
        <v>102</v>
      </c>
      <c r="B12" s="151"/>
      <c r="C12" s="151"/>
      <c r="D12" s="151"/>
      <c r="E12" s="151"/>
      <c r="F12" s="151"/>
      <c r="G12" s="152"/>
    </row>
    <row r="13" spans="1:7" ht="24" x14ac:dyDescent="0.25">
      <c r="A13" s="13" t="s">
        <v>18</v>
      </c>
      <c r="B13" s="13" t="s">
        <v>19</v>
      </c>
      <c r="C13" s="38">
        <v>254563.0545</v>
      </c>
      <c r="D13" s="38">
        <v>195259.424</v>
      </c>
      <c r="E13" s="39"/>
      <c r="F13" s="14" t="s">
        <v>68</v>
      </c>
      <c r="G13" s="40" t="s">
        <v>15</v>
      </c>
    </row>
    <row r="14" spans="1:7" ht="24" x14ac:dyDescent="0.25">
      <c r="A14" s="41" t="s">
        <v>21</v>
      </c>
      <c r="B14" s="41" t="s">
        <v>22</v>
      </c>
      <c r="C14" s="15">
        <v>254135.5753</v>
      </c>
      <c r="D14" s="15">
        <v>195971.9491</v>
      </c>
      <c r="E14" s="42"/>
      <c r="F14" s="16" t="s">
        <v>70</v>
      </c>
      <c r="G14" s="40" t="s">
        <v>15</v>
      </c>
    </row>
    <row r="15" spans="1:7" ht="24" x14ac:dyDescent="0.25">
      <c r="A15" s="41" t="s">
        <v>71</v>
      </c>
      <c r="B15" s="41" t="s">
        <v>103</v>
      </c>
      <c r="C15" s="15">
        <v>253656.74050000001</v>
      </c>
      <c r="D15" s="15">
        <v>196617.5001</v>
      </c>
      <c r="E15" s="42"/>
      <c r="F15" s="16" t="s">
        <v>73</v>
      </c>
      <c r="G15" s="40" t="s">
        <v>15</v>
      </c>
    </row>
    <row r="16" spans="1:7" ht="24" x14ac:dyDescent="0.25">
      <c r="A16" s="43" t="s">
        <v>23</v>
      </c>
      <c r="B16" s="43" t="s">
        <v>104</v>
      </c>
      <c r="C16" s="24">
        <v>253386.38620000001</v>
      </c>
      <c r="D16" s="24">
        <v>197103.0338</v>
      </c>
      <c r="E16" s="25"/>
      <c r="F16" s="16" t="s">
        <v>105</v>
      </c>
      <c r="G16" s="40" t="s">
        <v>15</v>
      </c>
    </row>
    <row r="17" spans="1:7" ht="36" x14ac:dyDescent="0.25">
      <c r="A17" s="17" t="s">
        <v>31</v>
      </c>
      <c r="B17" s="17" t="s">
        <v>77</v>
      </c>
      <c r="C17" s="26">
        <v>252966</v>
      </c>
      <c r="D17" s="26">
        <v>197466.68799999999</v>
      </c>
      <c r="E17" s="18">
        <v>945.13</v>
      </c>
      <c r="F17" s="17" t="s">
        <v>78</v>
      </c>
      <c r="G17" s="19" t="s">
        <v>34</v>
      </c>
    </row>
    <row r="18" spans="1:7" ht="24" x14ac:dyDescent="0.25">
      <c r="A18" s="17" t="s">
        <v>79</v>
      </c>
      <c r="B18" s="18" t="s">
        <v>80</v>
      </c>
      <c r="C18" s="26">
        <v>253442.51199999999</v>
      </c>
      <c r="D18" s="26">
        <v>197191.05499999999</v>
      </c>
      <c r="E18" s="18" t="s">
        <v>37</v>
      </c>
      <c r="F18" s="17" t="s">
        <v>81</v>
      </c>
      <c r="G18" s="19" t="s">
        <v>15</v>
      </c>
    </row>
    <row r="19" spans="1:7" ht="24" x14ac:dyDescent="0.25">
      <c r="A19" s="17" t="s">
        <v>39</v>
      </c>
      <c r="B19" s="18" t="s">
        <v>82</v>
      </c>
      <c r="C19" s="26">
        <v>253838.533</v>
      </c>
      <c r="D19" s="26">
        <v>196458.74100000001</v>
      </c>
      <c r="E19" s="18">
        <v>941.98</v>
      </c>
      <c r="F19" s="17" t="s">
        <v>83</v>
      </c>
      <c r="G19" s="14" t="s">
        <v>42</v>
      </c>
    </row>
    <row r="20" spans="1:7" ht="24" x14ac:dyDescent="0.25">
      <c r="A20" s="20" t="s">
        <v>43</v>
      </c>
      <c r="B20" s="22" t="s">
        <v>84</v>
      </c>
      <c r="C20" s="27">
        <v>254154.541</v>
      </c>
      <c r="D20" s="27">
        <v>196002.69099999999</v>
      </c>
      <c r="E20" s="22">
        <v>947.15</v>
      </c>
      <c r="F20" s="20" t="s">
        <v>85</v>
      </c>
      <c r="G20" s="23" t="s">
        <v>46</v>
      </c>
    </row>
    <row r="21" spans="1:7" ht="26.25" customHeight="1" thickBot="1" x14ac:dyDescent="0.3">
      <c r="A21" s="124" t="s">
        <v>4</v>
      </c>
      <c r="B21" s="125"/>
      <c r="C21" s="125"/>
      <c r="D21" s="125"/>
      <c r="E21" s="125"/>
      <c r="F21" s="125"/>
      <c r="G21" s="126"/>
    </row>
    <row r="22" spans="1:7" ht="12" customHeight="1" x14ac:dyDescent="0.25">
      <c r="A22" s="9"/>
      <c r="B22" s="9"/>
      <c r="C22" s="10"/>
      <c r="D22" s="10"/>
      <c r="E22" s="11"/>
      <c r="F22" s="9"/>
      <c r="G22" s="12"/>
    </row>
    <row r="23" spans="1:7" ht="19.5" x14ac:dyDescent="0.25">
      <c r="A23" s="49" t="s">
        <v>61</v>
      </c>
      <c r="B23" s="50"/>
      <c r="C23" s="51"/>
      <c r="D23" s="51"/>
      <c r="E23" s="52"/>
      <c r="F23" s="53"/>
      <c r="G23" s="54"/>
    </row>
    <row r="24" spans="1:7" x14ac:dyDescent="0.25">
      <c r="A24" s="55" t="s">
        <v>62</v>
      </c>
      <c r="B24" s="50"/>
      <c r="C24" s="51"/>
      <c r="D24" s="51"/>
      <c r="E24" s="52"/>
      <c r="F24" s="53"/>
      <c r="G24" s="54"/>
    </row>
    <row r="25" spans="1:7" x14ac:dyDescent="0.25">
      <c r="A25" s="55" t="s">
        <v>63</v>
      </c>
      <c r="B25" s="50"/>
      <c r="C25" s="51"/>
      <c r="D25" s="51"/>
      <c r="E25" s="52"/>
      <c r="F25" s="53"/>
    </row>
    <row r="27" spans="1:7" x14ac:dyDescent="0.25">
      <c r="A27" s="34" t="s">
        <v>106</v>
      </c>
    </row>
    <row r="29" spans="1:7" x14ac:dyDescent="0.25">
      <c r="A29" s="60" t="s">
        <v>66</v>
      </c>
      <c r="B29" s="60"/>
      <c r="C29" s="61"/>
    </row>
    <row r="30" spans="1:7" x14ac:dyDescent="0.25">
      <c r="A30" s="90" t="s">
        <v>64</v>
      </c>
    </row>
    <row r="31" spans="1:7" x14ac:dyDescent="0.25">
      <c r="A31" s="88" t="s">
        <v>131</v>
      </c>
    </row>
    <row r="32" spans="1:7" x14ac:dyDescent="0.25">
      <c r="A32" s="89" t="s">
        <v>132</v>
      </c>
    </row>
    <row r="34" spans="1:1" x14ac:dyDescent="0.25">
      <c r="A34" t="s">
        <v>128</v>
      </c>
    </row>
  </sheetData>
  <mergeCells count="7">
    <mergeCell ref="A21:G21"/>
    <mergeCell ref="A1:G1"/>
    <mergeCell ref="A2:B3"/>
    <mergeCell ref="C2:E3"/>
    <mergeCell ref="F2:G3"/>
    <mergeCell ref="A5:G5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21829-F303-44E8-9E78-3F803D342E34}">
  <dimension ref="A1:G36"/>
  <sheetViews>
    <sheetView topLeftCell="A11" workbookViewId="0">
      <selection activeCell="A31" sqref="A31:XFD31"/>
    </sheetView>
  </sheetViews>
  <sheetFormatPr defaultRowHeight="15" x14ac:dyDescent="0.25"/>
  <cols>
    <col min="1" max="2" width="15.42578125" customWidth="1"/>
    <col min="3" max="3" width="15.140625" customWidth="1"/>
    <col min="4" max="4" width="14" customWidth="1"/>
    <col min="5" max="5" width="16.28515625" customWidth="1"/>
    <col min="7" max="7" width="61" customWidth="1"/>
  </cols>
  <sheetData>
    <row r="1" spans="1:7" ht="15.75" thickBot="1" x14ac:dyDescent="0.3">
      <c r="A1" s="127" t="s">
        <v>10</v>
      </c>
      <c r="B1" s="128"/>
      <c r="C1" s="128"/>
      <c r="D1" s="128"/>
      <c r="E1" s="128"/>
      <c r="F1" s="128"/>
      <c r="G1" s="129"/>
    </row>
    <row r="2" spans="1:7" x14ac:dyDescent="0.25">
      <c r="A2" s="130" t="s">
        <v>5</v>
      </c>
      <c r="B2" s="131"/>
      <c r="C2" s="134" t="s">
        <v>3</v>
      </c>
      <c r="D2" s="135"/>
      <c r="E2" s="136"/>
      <c r="F2" s="140" t="s">
        <v>0</v>
      </c>
      <c r="G2" s="141"/>
    </row>
    <row r="3" spans="1:7" ht="15.75" thickBot="1" x14ac:dyDescent="0.3">
      <c r="A3" s="132"/>
      <c r="B3" s="133"/>
      <c r="C3" s="137"/>
      <c r="D3" s="138"/>
      <c r="E3" s="139"/>
      <c r="F3" s="142"/>
      <c r="G3" s="143"/>
    </row>
    <row r="4" spans="1:7" ht="24.75" thickBot="1" x14ac:dyDescent="0.3">
      <c r="A4" s="3" t="s">
        <v>6</v>
      </c>
      <c r="B4" s="3" t="s">
        <v>7</v>
      </c>
      <c r="C4" s="8" t="s">
        <v>129</v>
      </c>
      <c r="D4" s="8" t="s">
        <v>130</v>
      </c>
      <c r="E4" s="2" t="s">
        <v>16</v>
      </c>
      <c r="F4" s="1" t="s">
        <v>1</v>
      </c>
      <c r="G4" s="3" t="s">
        <v>2</v>
      </c>
    </row>
    <row r="5" spans="1:7" ht="15.75" thickBot="1" x14ac:dyDescent="0.3">
      <c r="A5" s="156" t="s">
        <v>17</v>
      </c>
      <c r="B5" s="157"/>
      <c r="C5" s="157"/>
      <c r="D5" s="157"/>
      <c r="E5" s="157"/>
      <c r="F5" s="157"/>
      <c r="G5" s="158"/>
    </row>
    <row r="6" spans="1:7" ht="15.75" thickBot="1" x14ac:dyDescent="0.3">
      <c r="A6" s="153" t="s">
        <v>8</v>
      </c>
      <c r="B6" s="154"/>
      <c r="C6" s="154"/>
      <c r="D6" s="154"/>
      <c r="E6" s="154"/>
      <c r="F6" s="154"/>
      <c r="G6" s="155"/>
    </row>
    <row r="7" spans="1:7" ht="18.75" customHeight="1" x14ac:dyDescent="0.25">
      <c r="A7" s="13" t="s">
        <v>18</v>
      </c>
      <c r="B7" s="13" t="s">
        <v>19</v>
      </c>
      <c r="C7" s="38">
        <v>254563.0545</v>
      </c>
      <c r="D7" s="38">
        <v>195259.424</v>
      </c>
      <c r="E7" s="39" t="s">
        <v>20</v>
      </c>
      <c r="F7" s="14" t="s">
        <v>11</v>
      </c>
      <c r="G7" s="40" t="s">
        <v>15</v>
      </c>
    </row>
    <row r="8" spans="1:7" ht="24" x14ac:dyDescent="0.25">
      <c r="A8" s="41" t="s">
        <v>21</v>
      </c>
      <c r="B8" s="41" t="s">
        <v>22</v>
      </c>
      <c r="C8" s="15">
        <v>254135.5753</v>
      </c>
      <c r="D8" s="15">
        <v>195971.9491</v>
      </c>
      <c r="E8" s="42"/>
      <c r="F8" s="16" t="s">
        <v>12</v>
      </c>
      <c r="G8" s="40" t="s">
        <v>15</v>
      </c>
    </row>
    <row r="9" spans="1:7" x14ac:dyDescent="0.25">
      <c r="A9" s="43" t="s">
        <v>23</v>
      </c>
      <c r="B9" s="43" t="s">
        <v>24</v>
      </c>
      <c r="C9" s="24">
        <v>253386.38620000001</v>
      </c>
      <c r="D9" s="24">
        <v>197103.0338</v>
      </c>
      <c r="E9" s="25"/>
      <c r="F9" s="16" t="s">
        <v>25</v>
      </c>
      <c r="G9" s="14" t="s">
        <v>26</v>
      </c>
    </row>
    <row r="10" spans="1:7" ht="15.75" thickBot="1" x14ac:dyDescent="0.3">
      <c r="A10" s="43" t="s">
        <v>27</v>
      </c>
      <c r="B10" s="43" t="s">
        <v>28</v>
      </c>
      <c r="C10" s="21">
        <v>252440.06349999999</v>
      </c>
      <c r="D10" s="21">
        <v>197544.17439999999</v>
      </c>
      <c r="E10" s="25"/>
      <c r="F10" s="44" t="s">
        <v>29</v>
      </c>
      <c r="G10" s="23" t="s">
        <v>30</v>
      </c>
    </row>
    <row r="11" spans="1:7" ht="15.75" thickBot="1" x14ac:dyDescent="0.3">
      <c r="A11" s="153" t="s">
        <v>9</v>
      </c>
      <c r="B11" s="154"/>
      <c r="C11" s="154"/>
      <c r="D11" s="154"/>
      <c r="E11" s="154"/>
      <c r="F11" s="154"/>
      <c r="G11" s="155"/>
    </row>
    <row r="12" spans="1:7" ht="24" x14ac:dyDescent="0.25">
      <c r="A12" s="45" t="s">
        <v>31</v>
      </c>
      <c r="B12" s="45" t="s">
        <v>32</v>
      </c>
      <c r="C12" s="46">
        <v>252966.68799999999</v>
      </c>
      <c r="D12" s="46">
        <v>197466.68799999999</v>
      </c>
      <c r="E12" s="47">
        <v>945.13</v>
      </c>
      <c r="F12" s="45" t="s">
        <v>33</v>
      </c>
      <c r="G12" s="14" t="s">
        <v>34</v>
      </c>
    </row>
    <row r="13" spans="1:7" x14ac:dyDescent="0.25">
      <c r="A13" s="17" t="s">
        <v>35</v>
      </c>
      <c r="B13" s="17" t="s">
        <v>36</v>
      </c>
      <c r="C13" s="26">
        <v>253442.51199999999</v>
      </c>
      <c r="D13" s="26">
        <v>197191.05499999999</v>
      </c>
      <c r="E13" s="18" t="s">
        <v>37</v>
      </c>
      <c r="F13" s="17" t="s">
        <v>38</v>
      </c>
      <c r="G13" s="19" t="s">
        <v>15</v>
      </c>
    </row>
    <row r="14" spans="1:7" ht="24" x14ac:dyDescent="0.25">
      <c r="A14" s="17" t="s">
        <v>39</v>
      </c>
      <c r="B14" s="17" t="s">
        <v>40</v>
      </c>
      <c r="C14" s="26">
        <v>253838.533</v>
      </c>
      <c r="D14" s="26">
        <v>196458.74100000001</v>
      </c>
      <c r="E14" s="18">
        <v>941.98</v>
      </c>
      <c r="F14" s="17" t="s">
        <v>41</v>
      </c>
      <c r="G14" s="14" t="s">
        <v>42</v>
      </c>
    </row>
    <row r="15" spans="1:7" ht="24.75" thickBot="1" x14ac:dyDescent="0.3">
      <c r="A15" s="20" t="s">
        <v>43</v>
      </c>
      <c r="B15" s="20" t="s">
        <v>44</v>
      </c>
      <c r="C15" s="27">
        <v>254154.541</v>
      </c>
      <c r="D15" s="27">
        <v>196002.69099999999</v>
      </c>
      <c r="E15" s="22">
        <v>947.15</v>
      </c>
      <c r="F15" s="20" t="s">
        <v>45</v>
      </c>
      <c r="G15" s="23" t="s">
        <v>46</v>
      </c>
    </row>
    <row r="16" spans="1:7" ht="15.75" thickBot="1" x14ac:dyDescent="0.3">
      <c r="A16" s="156" t="s">
        <v>17</v>
      </c>
      <c r="B16" s="157"/>
      <c r="C16" s="157"/>
      <c r="D16" s="157"/>
      <c r="E16" s="157"/>
      <c r="F16" s="157"/>
      <c r="G16" s="158"/>
    </row>
    <row r="17" spans="1:7" ht="15.75" thickBot="1" x14ac:dyDescent="0.3">
      <c r="A17" s="153" t="s">
        <v>8</v>
      </c>
      <c r="B17" s="154"/>
      <c r="C17" s="154"/>
      <c r="D17" s="154"/>
      <c r="E17" s="154"/>
      <c r="F17" s="154"/>
      <c r="G17" s="155"/>
    </row>
    <row r="18" spans="1:7" ht="24" x14ac:dyDescent="0.25">
      <c r="A18" s="13" t="s">
        <v>47</v>
      </c>
      <c r="B18" s="13" t="s">
        <v>19</v>
      </c>
      <c r="C18" s="38">
        <v>254563.0545</v>
      </c>
      <c r="D18" s="38">
        <v>195259.424</v>
      </c>
      <c r="E18" s="39"/>
      <c r="F18" s="14" t="s">
        <v>48</v>
      </c>
      <c r="G18" s="40" t="s">
        <v>15</v>
      </c>
    </row>
    <row r="19" spans="1:7" ht="24" x14ac:dyDescent="0.25">
      <c r="A19" s="41" t="s">
        <v>49</v>
      </c>
      <c r="B19" s="41" t="s">
        <v>22</v>
      </c>
      <c r="C19" s="15">
        <v>254135.5753</v>
      </c>
      <c r="D19" s="15">
        <v>195971.9491</v>
      </c>
      <c r="E19" s="42"/>
      <c r="F19" s="16" t="s">
        <v>50</v>
      </c>
      <c r="G19" s="40" t="s">
        <v>15</v>
      </c>
    </row>
    <row r="20" spans="1:7" ht="15.75" thickBot="1" x14ac:dyDescent="0.3">
      <c r="A20" s="43" t="s">
        <v>51</v>
      </c>
      <c r="B20" s="43" t="s">
        <v>28</v>
      </c>
      <c r="C20" s="24">
        <v>252776.20559999999</v>
      </c>
      <c r="D20" s="24">
        <v>197350.29370000001</v>
      </c>
      <c r="E20" s="25"/>
      <c r="F20" s="48" t="s">
        <v>52</v>
      </c>
      <c r="G20" s="23" t="s">
        <v>53</v>
      </c>
    </row>
    <row r="21" spans="1:7" ht="15.75" thickBot="1" x14ac:dyDescent="0.3">
      <c r="A21" s="153" t="s">
        <v>9</v>
      </c>
      <c r="B21" s="154"/>
      <c r="C21" s="154"/>
      <c r="D21" s="154"/>
      <c r="E21" s="154"/>
      <c r="F21" s="154"/>
      <c r="G21" s="155"/>
    </row>
    <row r="22" spans="1:7" ht="24" x14ac:dyDescent="0.25">
      <c r="A22" s="45" t="s">
        <v>54</v>
      </c>
      <c r="B22" s="45" t="s">
        <v>32</v>
      </c>
      <c r="C22" s="46">
        <v>252966.68799999999</v>
      </c>
      <c r="D22" s="46">
        <v>197466.68799999999</v>
      </c>
      <c r="E22" s="47">
        <v>945.13</v>
      </c>
      <c r="F22" s="45" t="s">
        <v>55</v>
      </c>
      <c r="G22" s="14" t="s">
        <v>34</v>
      </c>
    </row>
    <row r="23" spans="1:7" x14ac:dyDescent="0.25">
      <c r="A23" s="17" t="s">
        <v>56</v>
      </c>
      <c r="B23" s="17" t="s">
        <v>36</v>
      </c>
      <c r="C23" s="26">
        <v>253442.51199999999</v>
      </c>
      <c r="D23" s="26">
        <v>197191.05499999999</v>
      </c>
      <c r="E23" s="18" t="s">
        <v>37</v>
      </c>
      <c r="F23" s="17" t="s">
        <v>57</v>
      </c>
      <c r="G23" s="19" t="s">
        <v>15</v>
      </c>
    </row>
    <row r="24" spans="1:7" ht="24" x14ac:dyDescent="0.25">
      <c r="A24" s="17" t="s">
        <v>58</v>
      </c>
      <c r="B24" s="17" t="s">
        <v>40</v>
      </c>
      <c r="C24" s="26">
        <v>253838.533</v>
      </c>
      <c r="D24" s="26">
        <v>196458.74100000001</v>
      </c>
      <c r="E24" s="18">
        <v>941.98</v>
      </c>
      <c r="F24" s="17" t="s">
        <v>59</v>
      </c>
      <c r="G24" s="14" t="s">
        <v>42</v>
      </c>
    </row>
    <row r="25" spans="1:7" ht="24" x14ac:dyDescent="0.25">
      <c r="A25" s="20" t="s">
        <v>43</v>
      </c>
      <c r="B25" s="20" t="s">
        <v>44</v>
      </c>
      <c r="C25" s="27">
        <v>254154.541</v>
      </c>
      <c r="D25" s="27">
        <v>196002.69099999999</v>
      </c>
      <c r="E25" s="22">
        <v>947.15</v>
      </c>
      <c r="F25" s="20" t="s">
        <v>60</v>
      </c>
      <c r="G25" s="23" t="s">
        <v>46</v>
      </c>
    </row>
    <row r="26" spans="1:7" ht="15.75" thickBot="1" x14ac:dyDescent="0.3">
      <c r="A26" s="124" t="s">
        <v>4</v>
      </c>
      <c r="B26" s="125"/>
      <c r="C26" s="125"/>
      <c r="D26" s="125"/>
      <c r="E26" s="125"/>
      <c r="F26" s="125"/>
      <c r="G26" s="126"/>
    </row>
    <row r="27" spans="1:7" x14ac:dyDescent="0.25">
      <c r="C27" s="4"/>
      <c r="D27" s="4"/>
      <c r="E27" s="5"/>
      <c r="F27" s="6"/>
      <c r="G27" s="7"/>
    </row>
    <row r="28" spans="1:7" ht="19.5" x14ac:dyDescent="0.25">
      <c r="A28" s="49" t="s">
        <v>61</v>
      </c>
      <c r="B28" s="50"/>
      <c r="C28" s="51"/>
      <c r="D28" s="51"/>
      <c r="E28" s="52"/>
      <c r="F28" s="53"/>
      <c r="G28" s="54"/>
    </row>
    <row r="29" spans="1:7" x14ac:dyDescent="0.25">
      <c r="A29" s="55" t="s">
        <v>62</v>
      </c>
      <c r="B29" s="50"/>
      <c r="C29" s="51"/>
      <c r="D29" s="51"/>
      <c r="E29" s="52"/>
      <c r="F29" s="53"/>
      <c r="G29" s="54"/>
    </row>
    <row r="30" spans="1:7" x14ac:dyDescent="0.25">
      <c r="A30" s="55" t="s">
        <v>63</v>
      </c>
      <c r="B30" s="50"/>
      <c r="C30" s="51"/>
      <c r="D30" s="51"/>
      <c r="E30" s="52"/>
      <c r="F30" s="53"/>
    </row>
    <row r="31" spans="1:7" x14ac:dyDescent="0.25">
      <c r="A31" s="90" t="s">
        <v>64</v>
      </c>
      <c r="C31" s="4"/>
      <c r="D31" s="4"/>
      <c r="E31" s="5"/>
      <c r="F31" s="6"/>
      <c r="G31" s="58"/>
    </row>
    <row r="32" spans="1:7" x14ac:dyDescent="0.25">
      <c r="A32" s="34" t="s">
        <v>65</v>
      </c>
      <c r="C32" s="4"/>
      <c r="D32" s="4"/>
      <c r="E32" s="5"/>
      <c r="F32" s="6"/>
      <c r="G32" s="7"/>
    </row>
    <row r="33" spans="1:7" x14ac:dyDescent="0.25">
      <c r="A33" s="88" t="s">
        <v>131</v>
      </c>
      <c r="C33" s="4"/>
      <c r="D33" s="4"/>
      <c r="E33" s="5"/>
      <c r="F33" s="6"/>
      <c r="G33" s="7"/>
    </row>
    <row r="34" spans="1:7" x14ac:dyDescent="0.25">
      <c r="A34" s="89" t="s">
        <v>132</v>
      </c>
      <c r="C34" s="4"/>
      <c r="D34" s="4"/>
      <c r="E34" s="5"/>
      <c r="F34" s="6"/>
      <c r="G34" s="7"/>
    </row>
    <row r="36" spans="1:7" x14ac:dyDescent="0.25">
      <c r="A36" t="s">
        <v>128</v>
      </c>
    </row>
  </sheetData>
  <mergeCells count="11">
    <mergeCell ref="A11:G11"/>
    <mergeCell ref="A16:G16"/>
    <mergeCell ref="A17:G17"/>
    <mergeCell ref="A21:G21"/>
    <mergeCell ref="A26:G26"/>
    <mergeCell ref="A6:G6"/>
    <mergeCell ref="A1:G1"/>
    <mergeCell ref="A2:B3"/>
    <mergeCell ref="C2:E3"/>
    <mergeCell ref="F2:G3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6FF3D-A721-4207-8DD8-F06E6260EDAC}">
  <dimension ref="A1:G51"/>
  <sheetViews>
    <sheetView topLeftCell="A20" workbookViewId="0">
      <selection activeCell="A47" sqref="A46:XFD47"/>
    </sheetView>
  </sheetViews>
  <sheetFormatPr defaultRowHeight="15" x14ac:dyDescent="0.25"/>
  <cols>
    <col min="1" max="1" width="10.85546875" customWidth="1"/>
    <col min="2" max="2" width="11.42578125" customWidth="1"/>
    <col min="3" max="3" width="11.140625" customWidth="1"/>
    <col min="4" max="5" width="11.42578125" customWidth="1"/>
    <col min="7" max="7" width="62.42578125" customWidth="1"/>
  </cols>
  <sheetData>
    <row r="1" spans="1:7" ht="15.75" thickBot="1" x14ac:dyDescent="0.3">
      <c r="A1" s="127" t="s">
        <v>10</v>
      </c>
      <c r="B1" s="128"/>
      <c r="C1" s="128"/>
      <c r="D1" s="128"/>
      <c r="E1" s="128"/>
      <c r="F1" s="128"/>
      <c r="G1" s="129"/>
    </row>
    <row r="2" spans="1:7" x14ac:dyDescent="0.25">
      <c r="A2" s="130" t="s">
        <v>5</v>
      </c>
      <c r="B2" s="131"/>
      <c r="C2" s="134" t="s">
        <v>3</v>
      </c>
      <c r="D2" s="135"/>
      <c r="E2" s="136"/>
      <c r="F2" s="140" t="s">
        <v>0</v>
      </c>
      <c r="G2" s="141"/>
    </row>
    <row r="3" spans="1:7" ht="15.75" thickBot="1" x14ac:dyDescent="0.3">
      <c r="A3" s="132"/>
      <c r="B3" s="133"/>
      <c r="C3" s="137"/>
      <c r="D3" s="138"/>
      <c r="E3" s="139"/>
      <c r="F3" s="142"/>
      <c r="G3" s="143"/>
    </row>
    <row r="4" spans="1:7" ht="24.75" thickBot="1" x14ac:dyDescent="0.3">
      <c r="A4" s="3" t="s">
        <v>6</v>
      </c>
      <c r="B4" s="3" t="s">
        <v>7</v>
      </c>
      <c r="C4" s="8" t="s">
        <v>129</v>
      </c>
      <c r="D4" s="8" t="s">
        <v>130</v>
      </c>
      <c r="E4" s="2" t="s">
        <v>16</v>
      </c>
      <c r="F4" s="1" t="s">
        <v>1</v>
      </c>
      <c r="G4" s="3" t="s">
        <v>2</v>
      </c>
    </row>
    <row r="5" spans="1:7" ht="15.75" thickBot="1" x14ac:dyDescent="0.3">
      <c r="A5" s="156" t="s">
        <v>17</v>
      </c>
      <c r="B5" s="157"/>
      <c r="C5" s="157"/>
      <c r="D5" s="157"/>
      <c r="E5" s="157"/>
      <c r="F5" s="157"/>
      <c r="G5" s="158"/>
    </row>
    <row r="6" spans="1:7" ht="15.75" thickBot="1" x14ac:dyDescent="0.3">
      <c r="A6" s="153" t="s">
        <v>86</v>
      </c>
      <c r="B6" s="154"/>
      <c r="C6" s="154"/>
      <c r="D6" s="154"/>
      <c r="E6" s="154"/>
      <c r="F6" s="154"/>
      <c r="G6" s="155"/>
    </row>
    <row r="7" spans="1:7" x14ac:dyDescent="0.25">
      <c r="A7" s="20" t="s">
        <v>87</v>
      </c>
      <c r="B7" s="20" t="s">
        <v>88</v>
      </c>
      <c r="C7" s="72">
        <v>255757.85889999999</v>
      </c>
      <c r="D7" s="72">
        <v>193479.79569999999</v>
      </c>
      <c r="E7" s="47">
        <v>999.18700000000001</v>
      </c>
      <c r="F7" s="45" t="s">
        <v>107</v>
      </c>
      <c r="G7" s="73" t="s">
        <v>90</v>
      </c>
    </row>
    <row r="8" spans="1:7" x14ac:dyDescent="0.25">
      <c r="A8" s="17" t="s">
        <v>91</v>
      </c>
      <c r="B8" s="17" t="s">
        <v>92</v>
      </c>
      <c r="C8" s="63">
        <v>255093.99100000001</v>
      </c>
      <c r="D8" s="63">
        <v>194539.6966</v>
      </c>
      <c r="E8" s="18">
        <v>975.78800000000001</v>
      </c>
      <c r="F8" s="17" t="s">
        <v>108</v>
      </c>
      <c r="G8" s="65" t="s">
        <v>90</v>
      </c>
    </row>
    <row r="9" spans="1:7" x14ac:dyDescent="0.25">
      <c r="A9" s="62" t="s">
        <v>94</v>
      </c>
      <c r="B9" s="62" t="s">
        <v>95</v>
      </c>
      <c r="C9" s="63">
        <v>251858.95240000001</v>
      </c>
      <c r="D9" s="63">
        <v>197973.3297</v>
      </c>
      <c r="E9" s="66">
        <v>941.35199999999998</v>
      </c>
      <c r="F9" s="17" t="s">
        <v>109</v>
      </c>
      <c r="G9" s="65" t="s">
        <v>90</v>
      </c>
    </row>
    <row r="10" spans="1:7" x14ac:dyDescent="0.25">
      <c r="A10" s="17" t="s">
        <v>97</v>
      </c>
      <c r="B10" s="17" t="s">
        <v>98</v>
      </c>
      <c r="C10" s="63">
        <v>250840.31630000001</v>
      </c>
      <c r="D10" s="63">
        <v>198566.95370000001</v>
      </c>
      <c r="E10" s="18">
        <v>945.24800000000005</v>
      </c>
      <c r="F10" s="17" t="s">
        <v>110</v>
      </c>
      <c r="G10" s="65" t="s">
        <v>90</v>
      </c>
    </row>
    <row r="11" spans="1:7" x14ac:dyDescent="0.25">
      <c r="A11" s="62"/>
      <c r="B11" s="62"/>
      <c r="C11" s="67">
        <v>253303.93</v>
      </c>
      <c r="D11" s="67">
        <v>197940.15400000001</v>
      </c>
      <c r="E11" s="68">
        <v>943.59</v>
      </c>
      <c r="F11" s="69" t="s">
        <v>111</v>
      </c>
      <c r="G11" s="65" t="s">
        <v>90</v>
      </c>
    </row>
    <row r="12" spans="1:7" ht="15.75" thickBot="1" x14ac:dyDescent="0.3">
      <c r="A12" s="62"/>
      <c r="B12" s="62"/>
      <c r="C12" s="74">
        <v>256084.236</v>
      </c>
      <c r="D12" s="74">
        <v>193398.24100000001</v>
      </c>
      <c r="E12" s="68">
        <v>998.14</v>
      </c>
      <c r="F12" s="69" t="s">
        <v>112</v>
      </c>
      <c r="G12" s="64" t="s">
        <v>90</v>
      </c>
    </row>
    <row r="13" spans="1:7" ht="15.75" thickBot="1" x14ac:dyDescent="0.3">
      <c r="A13" s="153" t="s">
        <v>113</v>
      </c>
      <c r="B13" s="154"/>
      <c r="C13" s="154"/>
      <c r="D13" s="154"/>
      <c r="E13" s="154"/>
      <c r="F13" s="154"/>
      <c r="G13" s="155"/>
    </row>
    <row r="14" spans="1:7" x14ac:dyDescent="0.25">
      <c r="A14" s="13" t="s">
        <v>18</v>
      </c>
      <c r="B14" s="13" t="s">
        <v>19</v>
      </c>
      <c r="C14" s="38">
        <v>254563.0545</v>
      </c>
      <c r="D14" s="38">
        <v>195259.424</v>
      </c>
      <c r="E14" s="39"/>
      <c r="F14" s="14" t="s">
        <v>11</v>
      </c>
      <c r="G14" s="40" t="s">
        <v>15</v>
      </c>
    </row>
    <row r="15" spans="1:7" x14ac:dyDescent="0.25">
      <c r="A15" s="41" t="s">
        <v>21</v>
      </c>
      <c r="B15" s="41" t="s">
        <v>22</v>
      </c>
      <c r="C15" s="15">
        <v>254135.5753</v>
      </c>
      <c r="D15" s="15">
        <v>195971.9491</v>
      </c>
      <c r="E15" s="42"/>
      <c r="F15" s="16" t="s">
        <v>12</v>
      </c>
      <c r="G15" s="40" t="s">
        <v>15</v>
      </c>
    </row>
    <row r="16" spans="1:7" x14ac:dyDescent="0.25">
      <c r="A16" s="41" t="s">
        <v>71</v>
      </c>
      <c r="B16" s="41" t="s">
        <v>103</v>
      </c>
      <c r="C16" s="15">
        <v>253656.74050000001</v>
      </c>
      <c r="D16" s="15">
        <v>196617.5001</v>
      </c>
      <c r="E16" s="42"/>
      <c r="F16" s="16" t="s">
        <v>13</v>
      </c>
      <c r="G16" s="40" t="s">
        <v>15</v>
      </c>
    </row>
    <row r="17" spans="1:7" x14ac:dyDescent="0.25">
      <c r="A17" s="43" t="s">
        <v>23</v>
      </c>
      <c r="B17" s="43" t="s">
        <v>104</v>
      </c>
      <c r="C17" s="24">
        <v>253386.38620000001</v>
      </c>
      <c r="D17" s="24">
        <v>197103.0338</v>
      </c>
      <c r="E17" s="25"/>
      <c r="F17" s="16" t="s">
        <v>114</v>
      </c>
      <c r="G17" s="40" t="s">
        <v>15</v>
      </c>
    </row>
    <row r="18" spans="1:7" ht="24" x14ac:dyDescent="0.25">
      <c r="A18" s="17" t="s">
        <v>31</v>
      </c>
      <c r="B18" s="17" t="s">
        <v>77</v>
      </c>
      <c r="C18" s="26">
        <v>252966</v>
      </c>
      <c r="D18" s="26">
        <v>197466.68799999999</v>
      </c>
      <c r="E18" s="18">
        <v>945.13</v>
      </c>
      <c r="F18" s="17" t="s">
        <v>33</v>
      </c>
      <c r="G18" s="19" t="s">
        <v>34</v>
      </c>
    </row>
    <row r="19" spans="1:7" x14ac:dyDescent="0.25">
      <c r="A19" s="17" t="s">
        <v>79</v>
      </c>
      <c r="B19" s="18" t="s">
        <v>80</v>
      </c>
      <c r="C19" s="26">
        <v>253442.51199999999</v>
      </c>
      <c r="D19" s="26">
        <v>197191.05499999999</v>
      </c>
      <c r="E19" s="18" t="s">
        <v>37</v>
      </c>
      <c r="F19" s="17" t="s">
        <v>38</v>
      </c>
      <c r="G19" s="19" t="s">
        <v>15</v>
      </c>
    </row>
    <row r="20" spans="1:7" ht="24.75" thickBot="1" x14ac:dyDescent="0.3">
      <c r="A20" s="17" t="s">
        <v>39</v>
      </c>
      <c r="B20" s="18" t="s">
        <v>82</v>
      </c>
      <c r="C20" s="26">
        <v>253838.533</v>
      </c>
      <c r="D20" s="26">
        <v>196458.74100000001</v>
      </c>
      <c r="E20" s="18">
        <v>941.98</v>
      </c>
      <c r="F20" s="17" t="s">
        <v>41</v>
      </c>
      <c r="G20" s="14" t="s">
        <v>42</v>
      </c>
    </row>
    <row r="21" spans="1:7" ht="15.75" thickBot="1" x14ac:dyDescent="0.3">
      <c r="A21" s="156" t="s">
        <v>17</v>
      </c>
      <c r="B21" s="157"/>
      <c r="C21" s="157"/>
      <c r="D21" s="157"/>
      <c r="E21" s="157"/>
      <c r="F21" s="157"/>
      <c r="G21" s="158"/>
    </row>
    <row r="22" spans="1:7" ht="15.75" thickBot="1" x14ac:dyDescent="0.3">
      <c r="A22" s="153" t="s">
        <v>86</v>
      </c>
      <c r="B22" s="154"/>
      <c r="C22" s="154"/>
      <c r="D22" s="154"/>
      <c r="E22" s="154"/>
      <c r="F22" s="154"/>
      <c r="G22" s="155"/>
    </row>
    <row r="23" spans="1:7" x14ac:dyDescent="0.25">
      <c r="A23" s="20" t="s">
        <v>87</v>
      </c>
      <c r="B23" s="20" t="s">
        <v>88</v>
      </c>
      <c r="C23" s="72">
        <v>255757.85889999999</v>
      </c>
      <c r="D23" s="72">
        <v>193479.79569999999</v>
      </c>
      <c r="E23" s="47">
        <v>999.18700000000001</v>
      </c>
      <c r="F23" s="45" t="s">
        <v>115</v>
      </c>
      <c r="G23" s="73" t="s">
        <v>90</v>
      </c>
    </row>
    <row r="24" spans="1:7" x14ac:dyDescent="0.25">
      <c r="A24" s="17" t="s">
        <v>91</v>
      </c>
      <c r="B24" s="17" t="s">
        <v>92</v>
      </c>
      <c r="C24" s="63">
        <v>255093.99100000001</v>
      </c>
      <c r="D24" s="63">
        <v>194539.6966</v>
      </c>
      <c r="E24" s="18">
        <v>975.78800000000001</v>
      </c>
      <c r="F24" s="17" t="s">
        <v>116</v>
      </c>
      <c r="G24" s="65" t="s">
        <v>90</v>
      </c>
    </row>
    <row r="25" spans="1:7" x14ac:dyDescent="0.25">
      <c r="A25" s="62" t="s">
        <v>94</v>
      </c>
      <c r="B25" s="62" t="s">
        <v>95</v>
      </c>
      <c r="C25" s="63">
        <v>251858.95240000001</v>
      </c>
      <c r="D25" s="63">
        <v>197973.3297</v>
      </c>
      <c r="E25" s="66">
        <v>941.35199999999998</v>
      </c>
      <c r="F25" s="17" t="s">
        <v>117</v>
      </c>
      <c r="G25" s="65" t="s">
        <v>90</v>
      </c>
    </row>
    <row r="26" spans="1:7" x14ac:dyDescent="0.25">
      <c r="A26" s="17" t="s">
        <v>97</v>
      </c>
      <c r="B26" s="17" t="s">
        <v>98</v>
      </c>
      <c r="C26" s="63">
        <v>250840.31630000001</v>
      </c>
      <c r="D26" s="63">
        <v>198566.95370000001</v>
      </c>
      <c r="E26" s="18">
        <v>945.24800000000005</v>
      </c>
      <c r="F26" s="17" t="s">
        <v>118</v>
      </c>
      <c r="G26" s="65" t="s">
        <v>90</v>
      </c>
    </row>
    <row r="27" spans="1:7" x14ac:dyDescent="0.25">
      <c r="A27" s="62"/>
      <c r="B27" s="62"/>
      <c r="C27" s="67">
        <v>253303.93</v>
      </c>
      <c r="D27" s="67">
        <v>197940.15400000001</v>
      </c>
      <c r="E27" s="68">
        <v>943.59</v>
      </c>
      <c r="F27" s="69" t="s">
        <v>119</v>
      </c>
      <c r="G27" s="65" t="s">
        <v>90</v>
      </c>
    </row>
    <row r="28" spans="1:7" ht="15.75" thickBot="1" x14ac:dyDescent="0.3">
      <c r="A28" s="62"/>
      <c r="B28" s="62"/>
      <c r="C28" s="74">
        <v>256084.236</v>
      </c>
      <c r="D28" s="74">
        <v>193398.24100000001</v>
      </c>
      <c r="E28" s="68">
        <v>998.14</v>
      </c>
      <c r="F28" s="69" t="s">
        <v>120</v>
      </c>
      <c r="G28" s="64" t="s">
        <v>90</v>
      </c>
    </row>
    <row r="29" spans="1:7" ht="15.75" thickBot="1" x14ac:dyDescent="0.3">
      <c r="A29" s="153" t="s">
        <v>113</v>
      </c>
      <c r="B29" s="154"/>
      <c r="C29" s="154"/>
      <c r="D29" s="154"/>
      <c r="E29" s="154"/>
      <c r="F29" s="154"/>
      <c r="G29" s="155"/>
    </row>
    <row r="30" spans="1:7" x14ac:dyDescent="0.25">
      <c r="A30" s="13" t="s">
        <v>18</v>
      </c>
      <c r="B30" s="13" t="s">
        <v>19</v>
      </c>
      <c r="C30" s="38">
        <v>254563.0545</v>
      </c>
      <c r="D30" s="38">
        <v>195259.424</v>
      </c>
      <c r="E30" s="39"/>
      <c r="F30" s="14" t="s">
        <v>48</v>
      </c>
      <c r="G30" s="40" t="s">
        <v>15</v>
      </c>
    </row>
    <row r="31" spans="1:7" x14ac:dyDescent="0.25">
      <c r="A31" s="41" t="s">
        <v>21</v>
      </c>
      <c r="B31" s="41" t="s">
        <v>22</v>
      </c>
      <c r="C31" s="15">
        <v>254135.5753</v>
      </c>
      <c r="D31" s="15">
        <v>195971.9491</v>
      </c>
      <c r="E31" s="42"/>
      <c r="F31" s="16" t="s">
        <v>50</v>
      </c>
      <c r="G31" s="40" t="s">
        <v>15</v>
      </c>
    </row>
    <row r="32" spans="1:7" x14ac:dyDescent="0.25">
      <c r="A32" s="41" t="s">
        <v>71</v>
      </c>
      <c r="B32" s="41" t="s">
        <v>103</v>
      </c>
      <c r="C32" s="15">
        <v>253656.74050000001</v>
      </c>
      <c r="D32" s="15">
        <v>196617.5001</v>
      </c>
      <c r="E32" s="42"/>
      <c r="F32" s="16" t="s">
        <v>121</v>
      </c>
      <c r="G32" s="40" t="s">
        <v>15</v>
      </c>
    </row>
    <row r="33" spans="1:7" x14ac:dyDescent="0.25">
      <c r="A33" s="43" t="s">
        <v>23</v>
      </c>
      <c r="B33" s="43" t="s">
        <v>104</v>
      </c>
      <c r="C33" s="24">
        <v>253386.38620000001</v>
      </c>
      <c r="D33" s="24">
        <v>197103.0338</v>
      </c>
      <c r="E33" s="25"/>
      <c r="F33" s="16" t="s">
        <v>122</v>
      </c>
      <c r="G33" s="40" t="s">
        <v>15</v>
      </c>
    </row>
    <row r="34" spans="1:7" ht="24" x14ac:dyDescent="0.25">
      <c r="A34" s="17" t="s">
        <v>54</v>
      </c>
      <c r="B34" s="17" t="s">
        <v>32</v>
      </c>
      <c r="C34" s="26">
        <v>252966.68799999999</v>
      </c>
      <c r="D34" s="26">
        <v>197466.68799999999</v>
      </c>
      <c r="E34" s="18">
        <v>945.13</v>
      </c>
      <c r="F34" s="17" t="s">
        <v>55</v>
      </c>
      <c r="G34" s="19" t="s">
        <v>34</v>
      </c>
    </row>
    <row r="35" spans="1:7" x14ac:dyDescent="0.25">
      <c r="A35" s="17" t="s">
        <v>56</v>
      </c>
      <c r="B35" s="17" t="s">
        <v>36</v>
      </c>
      <c r="C35" s="26">
        <v>253442.51199999999</v>
      </c>
      <c r="D35" s="26">
        <v>197191.05499999999</v>
      </c>
      <c r="E35" s="18" t="s">
        <v>37</v>
      </c>
      <c r="F35" s="17" t="s">
        <v>57</v>
      </c>
      <c r="G35" s="19" t="s">
        <v>15</v>
      </c>
    </row>
    <row r="36" spans="1:7" ht="24" x14ac:dyDescent="0.25">
      <c r="A36" s="17" t="s">
        <v>58</v>
      </c>
      <c r="B36" s="17" t="s">
        <v>40</v>
      </c>
      <c r="C36" s="26">
        <v>253838.533</v>
      </c>
      <c r="D36" s="26">
        <v>196458.74100000001</v>
      </c>
      <c r="E36" s="18">
        <v>941.98</v>
      </c>
      <c r="F36" s="17" t="s">
        <v>59</v>
      </c>
      <c r="G36" s="14" t="s">
        <v>42</v>
      </c>
    </row>
    <row r="37" spans="1:7" ht="24" x14ac:dyDescent="0.25">
      <c r="A37" s="20" t="s">
        <v>43</v>
      </c>
      <c r="B37" s="20" t="s">
        <v>44</v>
      </c>
      <c r="C37" s="27">
        <v>254154.541</v>
      </c>
      <c r="D37" s="27">
        <v>196002.69099999999</v>
      </c>
      <c r="E37" s="22">
        <v>947.15</v>
      </c>
      <c r="F37" s="20" t="s">
        <v>60</v>
      </c>
      <c r="G37" s="23" t="s">
        <v>46</v>
      </c>
    </row>
    <row r="38" spans="1:7" ht="29.25" customHeight="1" thickBot="1" x14ac:dyDescent="0.3">
      <c r="A38" s="124" t="s">
        <v>4</v>
      </c>
      <c r="B38" s="125"/>
      <c r="C38" s="125"/>
      <c r="D38" s="125"/>
      <c r="E38" s="125"/>
      <c r="F38" s="125"/>
      <c r="G38" s="126"/>
    </row>
    <row r="39" spans="1:7" x14ac:dyDescent="0.25">
      <c r="C39" s="4"/>
      <c r="D39" s="4"/>
      <c r="E39" s="5"/>
      <c r="F39" s="6"/>
      <c r="G39" s="7"/>
    </row>
    <row r="40" spans="1:7" ht="19.5" x14ac:dyDescent="0.25">
      <c r="A40" s="49" t="s">
        <v>61</v>
      </c>
      <c r="B40" s="50"/>
      <c r="C40" s="51"/>
      <c r="D40" s="51"/>
      <c r="E40" s="52"/>
      <c r="F40" s="53"/>
      <c r="G40" s="54"/>
    </row>
    <row r="41" spans="1:7" x14ac:dyDescent="0.25">
      <c r="A41" s="55" t="s">
        <v>62</v>
      </c>
      <c r="B41" s="50"/>
      <c r="C41" s="51"/>
      <c r="D41" s="51"/>
      <c r="E41" s="52"/>
      <c r="F41" s="53"/>
      <c r="G41" s="54"/>
    </row>
    <row r="42" spans="1:7" x14ac:dyDescent="0.25">
      <c r="A42" s="55" t="s">
        <v>63</v>
      </c>
      <c r="B42" s="50"/>
      <c r="C42" s="51"/>
      <c r="D42" s="51"/>
      <c r="E42" s="52"/>
      <c r="F42" s="53"/>
      <c r="G42" s="56" t="s">
        <v>64</v>
      </c>
    </row>
    <row r="43" spans="1:7" x14ac:dyDescent="0.25">
      <c r="C43" s="4"/>
      <c r="D43" s="4"/>
      <c r="E43" s="5"/>
      <c r="F43" s="6"/>
      <c r="G43" s="7"/>
    </row>
    <row r="44" spans="1:7" x14ac:dyDescent="0.25">
      <c r="A44" s="34" t="s">
        <v>123</v>
      </c>
      <c r="C44" s="4"/>
      <c r="D44" s="4"/>
      <c r="E44" s="5"/>
      <c r="F44" s="6"/>
      <c r="G44" s="7"/>
    </row>
    <row r="45" spans="1:7" x14ac:dyDescent="0.25">
      <c r="C45" s="4"/>
      <c r="D45" s="4"/>
      <c r="E45" s="5"/>
      <c r="F45" s="6"/>
      <c r="G45" s="7"/>
    </row>
    <row r="46" spans="1:7" x14ac:dyDescent="0.25">
      <c r="A46" s="60" t="s">
        <v>66</v>
      </c>
      <c r="B46" s="60"/>
      <c r="C46" s="61"/>
      <c r="D46" s="4"/>
      <c r="E46" s="5"/>
      <c r="F46" s="6"/>
      <c r="G46" s="7"/>
    </row>
    <row r="47" spans="1:7" x14ac:dyDescent="0.25">
      <c r="A47" s="90" t="s">
        <v>64</v>
      </c>
      <c r="C47" s="4"/>
      <c r="D47" s="4"/>
      <c r="E47" s="5"/>
      <c r="F47" s="6"/>
      <c r="G47" s="7"/>
    </row>
    <row r="48" spans="1:7" x14ac:dyDescent="0.25">
      <c r="C48" s="4"/>
      <c r="D48" s="4"/>
      <c r="E48" s="5"/>
      <c r="F48" s="6"/>
      <c r="G48" s="7"/>
    </row>
    <row r="49" spans="1:7" x14ac:dyDescent="0.25">
      <c r="A49" s="88" t="s">
        <v>131</v>
      </c>
      <c r="C49" s="4"/>
      <c r="D49" s="4"/>
      <c r="E49" s="5"/>
      <c r="F49" s="6"/>
      <c r="G49" s="7"/>
    </row>
    <row r="50" spans="1:7" x14ac:dyDescent="0.25">
      <c r="A50" s="89" t="s">
        <v>132</v>
      </c>
    </row>
    <row r="51" spans="1:7" x14ac:dyDescent="0.25">
      <c r="A51" t="s">
        <v>128</v>
      </c>
    </row>
  </sheetData>
  <mergeCells count="11">
    <mergeCell ref="A13:G13"/>
    <mergeCell ref="A21:G21"/>
    <mergeCell ref="A22:G22"/>
    <mergeCell ref="A29:G29"/>
    <mergeCell ref="A38:G38"/>
    <mergeCell ref="A6:G6"/>
    <mergeCell ref="A1:G1"/>
    <mergeCell ref="A2:B3"/>
    <mergeCell ref="C2:E3"/>
    <mergeCell ref="F2:G3"/>
    <mergeCell ref="A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0D631-6C88-495C-932B-6493989F30E1}">
  <dimension ref="A1:H23"/>
  <sheetViews>
    <sheetView tabSelected="1" workbookViewId="0">
      <selection activeCell="H19" sqref="A1:H19"/>
    </sheetView>
  </sheetViews>
  <sheetFormatPr defaultRowHeight="15" x14ac:dyDescent="0.25"/>
  <cols>
    <col min="1" max="1" width="14.28515625" customWidth="1"/>
    <col min="2" max="2" width="13.7109375" customWidth="1"/>
    <col min="3" max="3" width="13.28515625" customWidth="1"/>
    <col min="4" max="4" width="12.28515625" customWidth="1"/>
    <col min="5" max="5" width="13.28515625" customWidth="1"/>
    <col min="7" max="7" width="61.140625" customWidth="1"/>
    <col min="8" max="8" width="16.140625" customWidth="1"/>
  </cols>
  <sheetData>
    <row r="1" spans="1:8" ht="15.75" thickBot="1" x14ac:dyDescent="0.3">
      <c r="A1" s="127" t="s">
        <v>10</v>
      </c>
      <c r="B1" s="128"/>
      <c r="C1" s="128"/>
      <c r="D1" s="128"/>
      <c r="E1" s="128"/>
      <c r="F1" s="128"/>
      <c r="G1" s="128"/>
      <c r="H1" s="129"/>
    </row>
    <row r="2" spans="1:8" x14ac:dyDescent="0.25">
      <c r="A2" s="130" t="s">
        <v>5</v>
      </c>
      <c r="B2" s="170"/>
      <c r="C2" s="134" t="s">
        <v>3</v>
      </c>
      <c r="D2" s="135"/>
      <c r="E2" s="136"/>
      <c r="F2" s="140" t="s">
        <v>0</v>
      </c>
      <c r="G2" s="141"/>
      <c r="H2" s="159" t="s">
        <v>168</v>
      </c>
    </row>
    <row r="3" spans="1:8" ht="61.5" customHeight="1" thickBot="1" x14ac:dyDescent="0.3">
      <c r="A3" s="171"/>
      <c r="B3" s="172"/>
      <c r="C3" s="173"/>
      <c r="D3" s="174"/>
      <c r="E3" s="175"/>
      <c r="F3" s="142"/>
      <c r="G3" s="143"/>
      <c r="H3" s="160"/>
    </row>
    <row r="4" spans="1:8" ht="24.75" thickBot="1" x14ac:dyDescent="0.3">
      <c r="A4" s="3" t="s">
        <v>6</v>
      </c>
      <c r="B4" s="3" t="s">
        <v>7</v>
      </c>
      <c r="C4" s="8" t="s">
        <v>160</v>
      </c>
      <c r="D4" s="8" t="s">
        <v>159</v>
      </c>
      <c r="E4" s="76" t="s">
        <v>124</v>
      </c>
      <c r="F4" s="1" t="s">
        <v>1</v>
      </c>
      <c r="G4" s="3" t="s">
        <v>2</v>
      </c>
      <c r="H4" s="3" t="s">
        <v>125</v>
      </c>
    </row>
    <row r="5" spans="1:8" ht="15.75" thickBot="1" x14ac:dyDescent="0.3">
      <c r="A5" s="36"/>
      <c r="B5" s="37"/>
      <c r="C5" s="77"/>
      <c r="D5" s="77"/>
      <c r="E5" s="78"/>
      <c r="F5" s="79"/>
      <c r="G5" s="37"/>
      <c r="H5" s="75" t="s">
        <v>126</v>
      </c>
    </row>
    <row r="6" spans="1:8" ht="15.75" thickBot="1" x14ac:dyDescent="0.3">
      <c r="A6" s="153" t="s">
        <v>8</v>
      </c>
      <c r="B6" s="154"/>
      <c r="C6" s="154"/>
      <c r="D6" s="154"/>
      <c r="E6" s="154"/>
      <c r="F6" s="154"/>
      <c r="G6" s="155"/>
      <c r="H6" s="80"/>
    </row>
    <row r="7" spans="1:8" x14ac:dyDescent="0.25">
      <c r="A7" s="91" t="s">
        <v>136</v>
      </c>
      <c r="B7" s="91" t="s">
        <v>137</v>
      </c>
      <c r="C7" s="92">
        <v>278521.47499999998</v>
      </c>
      <c r="D7" s="92">
        <v>196933.171</v>
      </c>
      <c r="E7" s="93" t="s">
        <v>138</v>
      </c>
      <c r="F7" s="94" t="s">
        <v>68</v>
      </c>
      <c r="G7" s="94" t="s">
        <v>15</v>
      </c>
      <c r="H7" s="81"/>
    </row>
    <row r="8" spans="1:8" x14ac:dyDescent="0.25">
      <c r="A8" s="95" t="s">
        <v>139</v>
      </c>
      <c r="B8" s="95" t="s">
        <v>140</v>
      </c>
      <c r="C8" s="96">
        <v>278575.603</v>
      </c>
      <c r="D8" s="96">
        <v>197118.80300000001</v>
      </c>
      <c r="E8" s="97" t="s">
        <v>141</v>
      </c>
      <c r="F8" s="98" t="s">
        <v>70</v>
      </c>
      <c r="G8" s="94" t="s">
        <v>15</v>
      </c>
      <c r="H8" s="82"/>
    </row>
    <row r="9" spans="1:8" x14ac:dyDescent="0.25">
      <c r="A9" s="95" t="s">
        <v>142</v>
      </c>
      <c r="B9" s="95" t="s">
        <v>143</v>
      </c>
      <c r="C9" s="96">
        <v>278510.44699999999</v>
      </c>
      <c r="D9" s="96">
        <v>197130.40599999999</v>
      </c>
      <c r="E9" s="97" t="s">
        <v>144</v>
      </c>
      <c r="F9" s="98" t="s">
        <v>73</v>
      </c>
      <c r="G9" s="94" t="s">
        <v>15</v>
      </c>
      <c r="H9" s="81"/>
    </row>
    <row r="10" spans="1:8" ht="15.75" thickBot="1" x14ac:dyDescent="0.3">
      <c r="A10" s="99" t="s">
        <v>145</v>
      </c>
      <c r="B10" s="99" t="s">
        <v>146</v>
      </c>
      <c r="C10" s="100">
        <v>278569.73100000003</v>
      </c>
      <c r="D10" s="100">
        <v>197318.853</v>
      </c>
      <c r="E10" s="101" t="s">
        <v>147</v>
      </c>
      <c r="F10" s="106" t="s">
        <v>105</v>
      </c>
      <c r="G10" s="107" t="s">
        <v>15</v>
      </c>
      <c r="H10" s="82"/>
    </row>
    <row r="11" spans="1:8" ht="15.75" thickBot="1" x14ac:dyDescent="0.3">
      <c r="A11" s="164" t="s">
        <v>167</v>
      </c>
      <c r="B11" s="165"/>
      <c r="C11" s="165"/>
      <c r="D11" s="165"/>
      <c r="E11" s="165"/>
      <c r="F11" s="165"/>
      <c r="G11" s="166"/>
      <c r="H11" s="82"/>
    </row>
    <row r="12" spans="1:8" x14ac:dyDescent="0.25">
      <c r="A12" s="111" t="s">
        <v>162</v>
      </c>
      <c r="B12" s="113" t="s">
        <v>163</v>
      </c>
      <c r="C12" s="115">
        <v>278523.92499999999</v>
      </c>
      <c r="D12" s="117">
        <v>197055.307</v>
      </c>
      <c r="E12" s="119"/>
      <c r="F12" s="122" t="s">
        <v>158</v>
      </c>
      <c r="G12" s="105" t="s">
        <v>166</v>
      </c>
      <c r="H12" s="83">
        <v>1</v>
      </c>
    </row>
    <row r="13" spans="1:8" ht="15.75" thickBot="1" x14ac:dyDescent="0.3">
      <c r="A13" s="112" t="s">
        <v>161</v>
      </c>
      <c r="B13" s="114" t="s">
        <v>164</v>
      </c>
      <c r="C13" s="116">
        <v>278566.75799999997</v>
      </c>
      <c r="D13" s="118">
        <v>197055.06200000001</v>
      </c>
      <c r="E13" s="120"/>
      <c r="F13" s="123" t="s">
        <v>157</v>
      </c>
      <c r="G13" s="121" t="s">
        <v>165</v>
      </c>
      <c r="H13" s="84">
        <v>1</v>
      </c>
    </row>
    <row r="14" spans="1:8" ht="15.75" thickBot="1" x14ac:dyDescent="0.3">
      <c r="A14" s="153" t="s">
        <v>9</v>
      </c>
      <c r="B14" s="154"/>
      <c r="C14" s="154"/>
      <c r="D14" s="154"/>
      <c r="E14" s="154"/>
      <c r="F14" s="154"/>
      <c r="G14" s="155"/>
      <c r="H14" s="84"/>
    </row>
    <row r="15" spans="1:8" x14ac:dyDescent="0.25">
      <c r="A15" s="108" t="s">
        <v>148</v>
      </c>
      <c r="B15" s="108" t="s">
        <v>149</v>
      </c>
      <c r="C15" s="109">
        <v>278591</v>
      </c>
      <c r="D15" s="109">
        <v>196945</v>
      </c>
      <c r="E15" s="110">
        <v>911.22</v>
      </c>
      <c r="F15" s="108" t="s">
        <v>78</v>
      </c>
      <c r="G15" s="94" t="s">
        <v>150</v>
      </c>
      <c r="H15" s="85"/>
    </row>
    <row r="16" spans="1:8" x14ac:dyDescent="0.25">
      <c r="A16" s="102" t="s">
        <v>151</v>
      </c>
      <c r="B16" s="104" t="s">
        <v>152</v>
      </c>
      <c r="C16" s="103">
        <v>278521</v>
      </c>
      <c r="D16" s="103">
        <v>197137</v>
      </c>
      <c r="E16" s="104">
        <v>903.54</v>
      </c>
      <c r="F16" s="102" t="s">
        <v>81</v>
      </c>
      <c r="G16" s="94" t="s">
        <v>153</v>
      </c>
      <c r="H16" s="84"/>
    </row>
    <row r="17" spans="1:8" ht="15.75" thickBot="1" x14ac:dyDescent="0.3">
      <c r="A17" s="102" t="s">
        <v>154</v>
      </c>
      <c r="B17" s="104" t="s">
        <v>155</v>
      </c>
      <c r="C17" s="103">
        <v>278483</v>
      </c>
      <c r="D17" s="103">
        <v>197216</v>
      </c>
      <c r="E17" s="104">
        <v>902.33</v>
      </c>
      <c r="F17" s="102" t="s">
        <v>83</v>
      </c>
      <c r="G17" s="94" t="s">
        <v>156</v>
      </c>
      <c r="H17" s="82"/>
    </row>
    <row r="18" spans="1:8" ht="15.75" thickBot="1" x14ac:dyDescent="0.3">
      <c r="A18" s="161" t="s">
        <v>127</v>
      </c>
      <c r="B18" s="162"/>
      <c r="C18" s="162"/>
      <c r="D18" s="162"/>
      <c r="E18" s="162"/>
      <c r="F18" s="162"/>
      <c r="G18" s="163"/>
      <c r="H18" s="86">
        <f>SUM(H6:H17)</f>
        <v>2</v>
      </c>
    </row>
    <row r="19" spans="1:8" ht="15.75" thickBot="1" x14ac:dyDescent="0.3">
      <c r="A19" s="167" t="s">
        <v>4</v>
      </c>
      <c r="B19" s="168"/>
      <c r="C19" s="168"/>
      <c r="D19" s="168"/>
      <c r="E19" s="168"/>
      <c r="F19" s="168"/>
      <c r="G19" s="169"/>
      <c r="H19" s="35"/>
    </row>
    <row r="20" spans="1:8" x14ac:dyDescent="0.25">
      <c r="A20" s="87"/>
      <c r="C20" s="4"/>
      <c r="D20" s="4"/>
      <c r="E20" s="5"/>
      <c r="F20" s="6"/>
      <c r="G20" s="7"/>
      <c r="H20" s="35"/>
    </row>
    <row r="21" spans="1:8" x14ac:dyDescent="0.25">
      <c r="C21" s="4"/>
      <c r="D21" s="4"/>
      <c r="E21" s="5"/>
      <c r="F21" s="6"/>
      <c r="G21" s="7"/>
      <c r="H21" s="35"/>
    </row>
    <row r="22" spans="1:8" x14ac:dyDescent="0.25">
      <c r="A22" s="55" t="s">
        <v>133</v>
      </c>
      <c r="B22" s="50"/>
      <c r="C22" s="51"/>
      <c r="D22" s="51"/>
      <c r="E22" s="52"/>
      <c r="F22" s="53"/>
      <c r="G22" s="54"/>
      <c r="H22" s="35"/>
    </row>
    <row r="23" spans="1:8" x14ac:dyDescent="0.25">
      <c r="A23" t="s">
        <v>128</v>
      </c>
    </row>
  </sheetData>
  <mergeCells count="10">
    <mergeCell ref="A19:G19"/>
    <mergeCell ref="A2:B3"/>
    <mergeCell ref="C2:E3"/>
    <mergeCell ref="F2:G3"/>
    <mergeCell ref="A1:H1"/>
    <mergeCell ref="H2:H3"/>
    <mergeCell ref="A6:G6"/>
    <mergeCell ref="A14:G14"/>
    <mergeCell ref="A18:G18"/>
    <mergeCell ref="A11:G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SINGLE LOCATION-TYPE B</vt:lpstr>
      <vt:lpstr>SINGLE LOCATION-TYPE A</vt:lpstr>
      <vt:lpstr>MULTI LOCATION-TYPE B</vt:lpstr>
      <vt:lpstr>MULTI LOCATION-TYPE A</vt:lpstr>
      <vt:lpstr>Single Type B-Mons Dist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Mueller, Mark</cp:lastModifiedBy>
  <cp:lastPrinted>2021-11-10T16:58:16Z</cp:lastPrinted>
  <dcterms:created xsi:type="dcterms:W3CDTF">2021-03-08T20:50:28Z</dcterms:created>
  <dcterms:modified xsi:type="dcterms:W3CDTF">2025-03-03T17:36:06Z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